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1\"/>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<sst xmlns="http://schemas.openxmlformats.org/spreadsheetml/2006/main" count="1077" uniqueCount="586">
  <si>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</si>
  <si>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</si>
  <si>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</si>
  <si>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</si>
  <si>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</si>
  <si>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</si>
  <si>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</si>
  <si>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</si>
  <si>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</si>
  <si>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</si>
  <si>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</si>
  <si>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</si>
  <si>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</si>
  <si>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</si>
  <si>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</si>
  <si>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</si>
  <si>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</si>
  <si>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</si>
  <si>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</si>
  <si>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</si>
  <si>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</si>
  <si>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</si>
  <si>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</si>
  <si>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</si>
  <si>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</si>
  <si>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</si>
  <si>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</si>
  <si>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</si>
  <si>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</si>
  <si>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</si>
  <si>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</si>
  <si>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</si>
  <si>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</si>
  <si>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</si>
  <si>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</si>
  <si>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</si>
  <si>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</si>
  <si>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</si>
  <si>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</si>
  <si>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</si>
  <si>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</si>
  <si>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</si>
  <si>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</si>
  <si>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</si>
  <si>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</si>
  <si>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</si>
  <si>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</si>
  <si>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</si>
  <si>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</si>
  <si>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</si>
  <si>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</si>
  <si>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</si>
  <si>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</si>
  <si>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</si>
  <si>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</si>
  <si>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</si>
  <si>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</si>
  <si>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</si>
  <si>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</si>
  <si>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</si>
  <si>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</si>
  <si>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</si>
  <si>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</si>
  <si>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</si>
  <si>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</si>
  <si>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</si>
  <si>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</si>
  <si>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</si>
  <si>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</si>
  <si>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</si>
  <si>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</si>
  <si>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</si>
  <si>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</si>
  <si>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</si>
  <si>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</si>
  <si>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</si>
  <si>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</si>
  <si>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</si>
  <si>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</si>
  <si>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</si>
  <si>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</si>
  <si>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</si>
  <si>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</si>
  <si>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</si>
  <si>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</si>
  <si>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</si>
  <si>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</si>
  <si>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</si>
  <si>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</si>
  <si>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</si>
  <si>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</si>
  <si>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</si>
  <si>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</si>
  <si>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</si>
  <si>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</si>
  <si>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</si>
  <si>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</si>
  <si>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</si>
  <si>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</si>
  <si>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</si>
  <si>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</si>
  <si>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</si>
  <si>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</si>
  <si>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</si>
  <si>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</si>
  <si>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</si>
  <si>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</si>
  <si>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</si>
  <si>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</si>
  <si>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</si>
  <si>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</si>
  <si>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</si>
  <si>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</si>
  <si>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</si>
  <si>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</si>
  <si>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</si>
  <si>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</si>
  <si>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</si>
  <si>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</si>
  <si>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</si>
  <si>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</si>
  <si>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</si>
  <si>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</si>
  <si>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</si>
  <si>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</si>
  <si>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</si>
  <si>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</si>
  <si>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</si>
  <si>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</si>
  <si>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</si>
  <si>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</si>
  <si>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</si>
  <si>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</si>
  <si>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</si>
  <si>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</si>
  <si>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</si>
  <si>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</si>
  <si>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</si>
  <si>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</si>
  <si>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</si>
  <si>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</si>
  <si>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</si>
  <si>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</si>
  <si>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</si>
  <si>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</si>
  <si>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</si>
  <si>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</si>
  <si>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</si>
  <si>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</si>
  <si>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</si>
  <si>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</si>
  <si>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</si>
  <si>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</si>
  <si>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</si>
  <si>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</si>
  <si>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</si>
  <si>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</si>
  <si>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</si>
  <si>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</si>
  <si>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</si>
  <si>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</si>
  <si>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</si>
  <si>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</si>
  <si>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</si>
  <si>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</si>
  <si>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</si>
  <si>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</si>
  <si>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</si>
  <si>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</si>
  <si>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</si>
  <si>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</si>
  <si>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</si>
  <si>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</si>
  <si>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</si>
  <si>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</si>
  <si>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</si>
  <si>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</si>
  <si>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</si>
  <si>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</si>
  <si>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</si>
  <si>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</si>
  <si>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</si>
  <si>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</si>
  <si>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</si>
  <si>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</si>
  <si>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</si>
  <si>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</si>
  <si>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</si>
  <si>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</si>
  <si>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</si>
  <si>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</si>
  <si>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</si>
  <si>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</si>
  <si>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</si>
  <si>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</si>
  <si>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</si>
  <si>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</si>
  <si>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</si>
  <si>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</si>
  <si>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</si>
  <si>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</si>
  <si>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</si>
  <si>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</si>
  <si>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</si>
  <si>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</si>
  <si>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</si>
  <si>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</si>
  <si>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</si>
  <si>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</si>
  <si>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</si>
  <si>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</si>
  <si>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</si>
  <si>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</si>
  <si>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</si>
  <si>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</si>
  <si>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</si>
  <si>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</si>
  <si>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</si>
  <si>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</si>
  <si>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</si>
  <si>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</si>
  <si>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</si>
  <si>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</si>
  <si>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</si>
  <si>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</si>
  <si>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</si>
  <si>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</si>
  <si>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</si>
  <si>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</si>
  <si>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</si>
  <si>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</si>
  <si>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</si>
  <si>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</si>
  <si>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</si>
  <si>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</si>
  <si>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</si>
  <si>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</si>
  <si>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</si>
  <si>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</si>
  <si>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</si>
  <si>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</si>
  <si>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</si>
  <si>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</si>
  <si>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</si>
  <si>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</si>
  <si>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</si>
  <si>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</si>
  <si>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</si>
  <si>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</si>
  <si>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</si>
  <si>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</si>
  <si>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</si>
  <si>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</si>
  <si>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</si>
  <si>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</si>
  <si>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</si>
  <si>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</si>
  <si>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</si>
  <si>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</si>
  <si>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</si>
  <si>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</si>
  <si>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</si>
  <si>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</si>
  <si>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</si>
  <si>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</si>
  <si>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</si>
  <si>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</si>
  <si>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</si>
  <si>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</si>
  <si>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</si>
  <si>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</si>
  <si>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</si>
  <si>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</si>
  <si>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</si>
  <si>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</si>
  <si>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</si>
  <si>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</si>
  <si>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</si>
  <si>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</si>
  <si>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</si>
  <si>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</si>
  <si>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</si>
  <si>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</si>
  <si>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</si>
  <si>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</si>
  <si>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</si>
  <si>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</si>
  <si>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</si>
  <si>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</si>
  <si>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</si>
  <si>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</si>
  <si>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</si>
  <si>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</si>
  <si>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</si>
  <si>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</si>
  <si>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</si>
  <si>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</si>
  <si>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</si>
  <si>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</si>
  <si>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</si>
  <si>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</si>
  <si>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</si>
  <si>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</si>
  <si>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</si>
  <si>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</si>
  <si>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</si>
  <si>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</si>
  <si>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</si>
  <si>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</si>
  <si>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</si>
  <si>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</si>
  <si>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</si>
  <si>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</si>
  <si>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</si>
  <si>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</si>
  <si>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</si>
  <si>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</si>
  <si>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</si>
  <si>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</si>
  <si>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</si>
  <si>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</si>
  <si>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</si>
  <si>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</si>
  <si>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</si>
  <si>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</si>
  <si>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</si>
  <si>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</si>
  <si>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</si>
  <si>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</si>
  <si>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</si>
  <si>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</si>
  <si>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</si>
  <si>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</si>
  <si>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</si>
  <si>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</si>
  <si>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</si>
  <si>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</si>
  <si>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</si>
  <si>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</si>
  <si>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</si>
  <si>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</si>
  <si>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</si>
  <si>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</si>
  <si>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</si>
  <si>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</si>
  <si>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</si>
  <si>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</si>
  <si>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</si>
  <si>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</si>
  <si>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</si>
  <si>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</si>
  <si>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</si>
  <si>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</si>
  <si>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</si>
  <si>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</si>
  <si>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</si>
  <si>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</si>
  <si>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</si>
  <si>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</si>
  <si>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</si>
  <si>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</si>
  <si>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</si>
  <si>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</si>
  <si>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</si>
  <si>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</si>
  <si>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</si>
  <si>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</si>
  <si>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</si>
  <si>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</si>
  <si>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</si>
  <si>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</si>
  <si>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</si>
  <si>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</si>
  <si>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</si>
  <si>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</si>
  <si>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</si>
  <si>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</si>
  <si>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</si>
  <si>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</si>
  <si>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</si>
  <si>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</si>
  <si>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</si>
  <si>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</si>
  <si>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</si>
  <si>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</si>
  <si>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</si>
  <si>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</si>
  <si>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</si>
  <si>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</si>
  <si>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</si>
  <si>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</si>
  <si>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</si>
  <si>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</si>
  <si>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</si>
  <si>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</si>
  <si>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</si>
  <si>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</si>
  <si>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</si>
  <si>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</si>
  <si>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</si>
  <si>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</si>
  <si>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</si>
  <si>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</si>
  <si>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</si>
  <si>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</si>
  <si>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</si>
  <si>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</si>
  <si>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</si>
  <si>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</si>
  <si>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</si>
  <si>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</si>
  <si>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</si>
  <si>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</si>
  <si>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</si>
  <si>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</si>
  <si>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</si>
  <si>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</si>
  <si>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</si>
  <si>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</si>
  <si>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</si>
  <si>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</si>
  <si>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</si>
  <si>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</si>
  <si>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</si>
  <si>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</si>
  <si>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</si>
  <si>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</si>
  <si>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</si>
  <si>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</si>
  <si>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</si>
  <si>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</si>
  <si>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</si>
  <si>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</si>
  <si>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</si>
  <si>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</si>
  <si>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</si>
  <si>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</si>
  <si>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</si>
  <si>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</si>
  <si>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</si>
  <si>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</si>
  <si>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</si>
  <si>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</si>
  <si>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</si>
  <si>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</si>
  <si>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</si>
  <si>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</si>
  <si>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</si>
  <si>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</si>
  <si>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</si>
  <si>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</si>
  <si>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</si>
  <si>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</si>
  <si>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</si>
  <si>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</si>
  <si>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</si>
  <si>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</si>
  <si>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</si>
  <si>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</si>
  <si>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</si>
  <si>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</si>
  <si>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</si>
  <si>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</si>
  <si>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</si>
  <si>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</si>
  <si>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</si>
  <si>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</si>
  <si>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</si>
  <si>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</si>
  <si>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</si>
  <si>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</si>
  <si>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</si>
  <si>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</si>
  <si>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</si>
  <si>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</si>
  <si>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</si>
  <si>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</si>
  <si>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</si>
  <si>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</si>
  <si>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</si>
  <si>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</si>
  <si>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</si>
  <si>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</si>
  <si>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</si>
  <si>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</si>
  <si>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</si>
  <si>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</si>
  <si>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</si>
  <si>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</si>
  <si>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</si>
  <si>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</si>
  <si>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</si>
  <si>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</si>
  <si>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</si>
  <si>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</si>
  <si>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</si>
  <si>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</si>
  <si>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</si>
  <si>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</si>
  <si>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</si>
  <si>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</si>
  <si>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</si>
  <si>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</si>
  <si>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</si>
  <si>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</si>
  <si>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</si>
  <si>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</si>
  <si>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</si>
  <si>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</si>
  <si>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</si>
  <si>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</si>
  <si>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</si>
  <si>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</si>
  <si>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</si>
  <si>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</si>
  <si>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</si>
  <si>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</si>
  <si>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</si>
  <si>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</si>
  <si>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</si>
  <si>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</si>
  <si>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</si>
  <si>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</si>
  <si>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</si>
  <si>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</si>
  <si>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</si>
  <si>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</si>
  <si>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</si>
  <si>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</si>
  <si>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</si>
  <si>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 xml:space="preserve"> по состоянию на 01.01.2022</t>
  </si>
  <si>
    <t>Сметная стоимость проекта в ценах 2023 года с НДС, млн. руб.</t>
  </si>
  <si>
    <t>ПСТ</t>
  </si>
  <si>
    <t>1.12.</t>
  </si>
  <si>
    <t>3.7.</t>
  </si>
  <si>
    <t>M_TP1900.PR.0061</t>
  </si>
  <si>
    <t>нд</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</si>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</sst>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39" t="s">
        <v>582</v>
      </c>
      <c r="B5" s="239"/>
      <c r="C5" s="239"/>
      <c r="D5" s="181"/>
      <c r="E5" s="181"/>
    </row>
    <row r="6" spans="1:17" s="12" customFormat="1" ht="15.75" x14ac:dyDescent="0.2">
      <c r="A6" s="17"/>
    </row>
    <row r="7" spans="1:17" s="12" customFormat="1" ht="18.75" x14ac:dyDescent="0.2">
      <c r="A7" s="243" t="s">
        <v>10</v>
      </c>
      <c r="B7" s="243"/>
      <c r="C7" s="24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44" t="s">
        <v>518</v>
      </c>
      <c r="B9" s="244"/>
      <c r="C9" s="244"/>
      <c r="D9" s="13"/>
      <c r="E9" s="13"/>
      <c r="F9" s="13"/>
      <c r="G9" s="13"/>
      <c r="H9" s="13"/>
      <c r="I9" s="13"/>
      <c r="J9" s="13"/>
      <c r="K9" s="13"/>
      <c r="L9" s="13"/>
      <c r="M9" s="13"/>
      <c r="N9" s="13"/>
      <c r="O9" s="13"/>
      <c r="P9" s="13"/>
      <c r="Q9" s="13"/>
    </row>
    <row r="10" spans="1:17" s="12" customFormat="1" ht="18.75" x14ac:dyDescent="0.2">
      <c r="A10" s="240" t="s">
        <v>9</v>
      </c>
      <c r="B10" s="240"/>
      <c r="C10" s="24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4" t="s">
        <v>535</v>
      </c>
      <c r="B12" s="244"/>
      <c r="C12" s="244"/>
      <c r="D12" s="13"/>
      <c r="E12" s="13"/>
      <c r="F12" s="13"/>
      <c r="G12" s="13"/>
      <c r="H12" s="13"/>
      <c r="I12" s="13"/>
      <c r="J12" s="13"/>
      <c r="K12" s="13"/>
      <c r="L12" s="13"/>
      <c r="M12" s="13"/>
      <c r="N12" s="13"/>
      <c r="O12" s="13"/>
      <c r="P12" s="13"/>
      <c r="Q12" s="13"/>
    </row>
    <row r="13" spans="1:17" s="12" customFormat="1" ht="18.75" x14ac:dyDescent="0.2">
      <c r="A13" s="240" t="s">
        <v>8</v>
      </c>
      <c r="B13" s="240"/>
      <c r="C13" s="24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75" customHeight="1" x14ac:dyDescent="0.25">
      <c r="A15" s="245" t="s">
        <v>538</v>
      </c>
      <c r="B15" s="245"/>
      <c r="C15" s="245"/>
      <c r="D15" s="8"/>
      <c r="E15" s="8"/>
      <c r="F15" s="8"/>
      <c r="G15" s="8"/>
      <c r="H15" s="8"/>
      <c r="I15" s="8"/>
      <c r="J15" s="8"/>
      <c r="K15" s="8"/>
      <c r="L15" s="8"/>
      <c r="M15" s="8"/>
      <c r="N15" s="8"/>
      <c r="O15" s="8"/>
      <c r="P15" s="8"/>
      <c r="Q15" s="8"/>
    </row>
    <row r="16" spans="1:17" s="3" customFormat="1" ht="15" customHeight="1" x14ac:dyDescent="0.2">
      <c r="A16" s="240" t="s">
        <v>7</v>
      </c>
      <c r="B16" s="240"/>
      <c r="C16" s="24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1" t="s">
        <v>465</v>
      </c>
      <c r="B18" s="242"/>
      <c r="C18" s="24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537</v>
      </c>
      <c r="D22" s="32"/>
      <c r="E22" s="32"/>
      <c r="F22" s="32"/>
      <c r="G22" s="32"/>
      <c r="H22" s="32"/>
      <c r="I22" s="32"/>
      <c r="J22" s="32"/>
      <c r="K22" s="32"/>
      <c r="L22" s="32"/>
      <c r="M22" s="32"/>
      <c r="N22" s="32"/>
      <c r="O22" s="31"/>
      <c r="P22" s="31"/>
      <c r="Q22" s="31"/>
    </row>
    <row r="23" spans="1:17" s="3" customFormat="1" ht="186.75" customHeight="1" x14ac:dyDescent="0.2">
      <c r="A23" s="28" t="s">
        <v>64</v>
      </c>
      <c r="B23" s="38" t="s">
        <v>65</v>
      </c>
      <c r="C23" s="42" t="s">
        <v>526</v>
      </c>
      <c r="D23" s="32"/>
      <c r="E23" s="32"/>
      <c r="F23" s="32"/>
      <c r="G23" s="32"/>
      <c r="H23" s="32"/>
      <c r="I23" s="32"/>
      <c r="J23" s="32"/>
      <c r="K23" s="32"/>
      <c r="L23" s="32"/>
      <c r="M23" s="32"/>
      <c r="N23" s="32"/>
      <c r="O23" s="31"/>
      <c r="P23" s="31"/>
      <c r="Q23" s="31"/>
    </row>
    <row r="24" spans="1:17" s="3" customFormat="1" ht="39" customHeight="1" x14ac:dyDescent="0.2">
      <c r="A24" s="236"/>
      <c r="B24" s="237"/>
      <c r="C24" s="238"/>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211" t="s">
        <v>516</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211" t="s">
        <v>579</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211" t="s">
        <v>521</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211" t="s">
        <v>486</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211" t="s">
        <v>486</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211"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11"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11"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211" t="s">
        <v>580</v>
      </c>
      <c r="D33" s="37"/>
      <c r="E33" s="37"/>
      <c r="F33" s="37"/>
      <c r="G33" s="37"/>
      <c r="H33" s="37"/>
      <c r="I33" s="37"/>
      <c r="J33" s="37"/>
      <c r="K33" s="37"/>
      <c r="L33" s="37"/>
      <c r="M33" s="37"/>
      <c r="N33" s="36"/>
      <c r="O33" s="36"/>
      <c r="P33" s="36"/>
      <c r="Q33" s="36"/>
    </row>
    <row r="34" spans="1:17" ht="111" customHeight="1" x14ac:dyDescent="0.25">
      <c r="A34" s="28" t="s">
        <v>434</v>
      </c>
      <c r="B34" s="42" t="s">
        <v>421</v>
      </c>
      <c r="C34" s="211" t="s">
        <v>486</v>
      </c>
      <c r="D34" s="27"/>
      <c r="E34" s="27"/>
      <c r="F34" s="27"/>
      <c r="G34" s="27"/>
      <c r="H34" s="27"/>
      <c r="I34" s="27"/>
      <c r="J34" s="27"/>
      <c r="K34" s="27"/>
      <c r="L34" s="27"/>
      <c r="M34" s="27"/>
      <c r="N34" s="27"/>
      <c r="O34" s="27"/>
      <c r="P34" s="27"/>
      <c r="Q34" s="27"/>
    </row>
    <row r="35" spans="1:17" ht="58.5" customHeight="1" x14ac:dyDescent="0.25">
      <c r="A35" s="28" t="s">
        <v>424</v>
      </c>
      <c r="B35" s="42" t="s">
        <v>73</v>
      </c>
      <c r="C35" s="211" t="s">
        <v>486</v>
      </c>
      <c r="D35" s="27"/>
      <c r="E35" s="27"/>
      <c r="F35" s="27"/>
      <c r="G35" s="27"/>
      <c r="H35" s="27"/>
      <c r="I35" s="27"/>
      <c r="J35" s="27"/>
      <c r="K35" s="27"/>
      <c r="L35" s="27"/>
      <c r="M35" s="27"/>
      <c r="N35" s="27"/>
      <c r="O35" s="27"/>
      <c r="P35" s="27"/>
      <c r="Q35" s="27"/>
    </row>
    <row r="36" spans="1:17" ht="51.75" customHeight="1" x14ac:dyDescent="0.25">
      <c r="A36" s="28" t="s">
        <v>435</v>
      </c>
      <c r="B36" s="42" t="s">
        <v>422</v>
      </c>
      <c r="C36" s="211" t="s">
        <v>486</v>
      </c>
      <c r="D36" s="27"/>
      <c r="E36" s="27"/>
      <c r="F36" s="27"/>
      <c r="G36" s="27"/>
      <c r="H36" s="27"/>
      <c r="I36" s="27"/>
      <c r="J36" s="27"/>
      <c r="K36" s="27"/>
      <c r="L36" s="27"/>
      <c r="M36" s="27"/>
      <c r="N36" s="27"/>
      <c r="O36" s="27"/>
      <c r="P36" s="27"/>
      <c r="Q36" s="27"/>
    </row>
    <row r="37" spans="1:17" ht="43.5" customHeight="1" x14ac:dyDescent="0.25">
      <c r="A37" s="28" t="s">
        <v>425</v>
      </c>
      <c r="B37" s="42" t="s">
        <v>423</v>
      </c>
      <c r="C37" s="211" t="s">
        <v>329</v>
      </c>
      <c r="D37" s="27"/>
      <c r="E37" s="27"/>
      <c r="F37" s="27"/>
      <c r="G37" s="27"/>
      <c r="H37" s="27"/>
      <c r="I37" s="27"/>
      <c r="J37" s="27"/>
      <c r="K37" s="27"/>
      <c r="L37" s="27"/>
      <c r="M37" s="27"/>
      <c r="N37" s="27"/>
      <c r="O37" s="27"/>
      <c r="P37" s="27"/>
      <c r="Q37" s="27"/>
    </row>
    <row r="38" spans="1:17" ht="43.5" customHeight="1" x14ac:dyDescent="0.25">
      <c r="A38" s="28" t="s">
        <v>436</v>
      </c>
      <c r="B38" s="42" t="s">
        <v>231</v>
      </c>
      <c r="C38" s="211" t="s">
        <v>486</v>
      </c>
      <c r="D38" s="27"/>
      <c r="E38" s="27"/>
      <c r="F38" s="27"/>
      <c r="G38" s="27"/>
      <c r="H38" s="27"/>
      <c r="I38" s="27"/>
      <c r="J38" s="27"/>
      <c r="K38" s="27"/>
      <c r="L38" s="27"/>
      <c r="M38" s="27"/>
      <c r="N38" s="27"/>
      <c r="O38" s="27"/>
      <c r="P38" s="27"/>
      <c r="Q38" s="27"/>
    </row>
    <row r="39" spans="1:17" ht="23.25" customHeight="1" x14ac:dyDescent="0.25">
      <c r="A39" s="236"/>
      <c r="B39" s="237"/>
      <c r="C39" s="238"/>
      <c r="D39" s="27"/>
      <c r="E39" s="27"/>
      <c r="F39" s="27"/>
      <c r="G39" s="27"/>
      <c r="H39" s="27"/>
      <c r="I39" s="27"/>
      <c r="J39" s="27"/>
      <c r="K39" s="27"/>
      <c r="L39" s="27"/>
      <c r="M39" s="27"/>
      <c r="N39" s="27"/>
      <c r="O39" s="27"/>
      <c r="P39" s="27"/>
      <c r="Q39" s="27"/>
    </row>
    <row r="40" spans="1:17" ht="63" x14ac:dyDescent="0.25">
      <c r="A40" s="28" t="s">
        <v>426</v>
      </c>
      <c r="B40" s="42" t="s">
        <v>478</v>
      </c>
      <c r="C40" s="206">
        <f>+C48</f>
        <v>30.912146</v>
      </c>
      <c r="D40" s="27"/>
      <c r="E40" s="27"/>
      <c r="F40" s="27"/>
      <c r="G40" s="27"/>
      <c r="H40" s="27"/>
      <c r="I40" s="27"/>
      <c r="J40" s="27"/>
      <c r="K40" s="27"/>
      <c r="L40" s="27"/>
      <c r="M40" s="27"/>
      <c r="N40" s="27"/>
      <c r="O40" s="27"/>
      <c r="P40" s="27"/>
      <c r="Q40" s="27"/>
    </row>
    <row r="41" spans="1:17" ht="105.75" customHeight="1" x14ac:dyDescent="0.25">
      <c r="A41" s="28" t="s">
        <v>437</v>
      </c>
      <c r="B41" s="42" t="s">
        <v>460</v>
      </c>
      <c r="C41" s="189" t="s">
        <v>485</v>
      </c>
      <c r="D41" s="27"/>
      <c r="E41" s="27"/>
      <c r="F41" s="27"/>
      <c r="G41" s="27"/>
      <c r="H41" s="27"/>
      <c r="I41" s="27"/>
      <c r="J41" s="27"/>
      <c r="K41" s="27"/>
      <c r="L41" s="27"/>
      <c r="M41" s="27"/>
      <c r="N41" s="27"/>
      <c r="O41" s="27"/>
      <c r="P41" s="27"/>
      <c r="Q41" s="27"/>
    </row>
    <row r="42" spans="1:17" ht="83.25" customHeight="1" x14ac:dyDescent="0.25">
      <c r="A42" s="28" t="s">
        <v>427</v>
      </c>
      <c r="B42" s="42" t="s">
        <v>475</v>
      </c>
      <c r="C42" s="189" t="s">
        <v>485</v>
      </c>
      <c r="D42" s="27"/>
      <c r="E42" s="27"/>
      <c r="F42" s="27"/>
      <c r="G42" s="27"/>
      <c r="H42" s="27"/>
      <c r="I42" s="27"/>
      <c r="J42" s="27"/>
      <c r="K42" s="27"/>
      <c r="L42" s="27"/>
      <c r="M42" s="27"/>
      <c r="N42" s="27"/>
      <c r="O42" s="27"/>
      <c r="P42" s="27"/>
      <c r="Q42" s="27"/>
    </row>
    <row r="43" spans="1:17" ht="186" customHeight="1" x14ac:dyDescent="0.25">
      <c r="A43" s="28" t="s">
        <v>440</v>
      </c>
      <c r="B43" s="42" t="s">
        <v>441</v>
      </c>
      <c r="C43" s="189" t="s">
        <v>485</v>
      </c>
      <c r="D43" s="27"/>
      <c r="E43" s="27"/>
      <c r="F43" s="27"/>
      <c r="G43" s="27"/>
      <c r="H43" s="27"/>
      <c r="I43" s="27"/>
      <c r="J43" s="27"/>
      <c r="K43" s="27"/>
      <c r="L43" s="27"/>
      <c r="M43" s="27"/>
      <c r="N43" s="27"/>
      <c r="O43" s="27"/>
      <c r="P43" s="27"/>
      <c r="Q43" s="27"/>
    </row>
    <row r="44" spans="1:17" ht="111" customHeight="1" x14ac:dyDescent="0.25">
      <c r="A44" s="28" t="s">
        <v>428</v>
      </c>
      <c r="B44" s="42" t="s">
        <v>466</v>
      </c>
      <c r="C44" s="189" t="s">
        <v>485</v>
      </c>
      <c r="D44" s="27"/>
      <c r="E44" s="27"/>
      <c r="F44" s="27"/>
      <c r="G44" s="27"/>
      <c r="H44" s="27"/>
      <c r="I44" s="27"/>
      <c r="J44" s="27"/>
      <c r="K44" s="27"/>
      <c r="L44" s="27"/>
      <c r="M44" s="27"/>
      <c r="N44" s="27"/>
      <c r="O44" s="27"/>
      <c r="P44" s="27"/>
      <c r="Q44" s="27"/>
    </row>
    <row r="45" spans="1:17" ht="120" customHeight="1" x14ac:dyDescent="0.25">
      <c r="A45" s="28" t="s">
        <v>461</v>
      </c>
      <c r="B45" s="42" t="s">
        <v>467</v>
      </c>
      <c r="C45" s="189" t="s">
        <v>485</v>
      </c>
      <c r="D45" s="27"/>
      <c r="E45" s="27"/>
      <c r="F45" s="27"/>
      <c r="G45" s="27"/>
      <c r="H45" s="27"/>
      <c r="I45" s="27"/>
      <c r="J45" s="27"/>
      <c r="K45" s="27"/>
      <c r="L45" s="27"/>
      <c r="M45" s="27"/>
      <c r="N45" s="27"/>
      <c r="O45" s="27"/>
      <c r="P45" s="27"/>
      <c r="Q45" s="27"/>
    </row>
    <row r="46" spans="1:17" ht="101.25" customHeight="1" x14ac:dyDescent="0.25">
      <c r="A46" s="28" t="s">
        <v>429</v>
      </c>
      <c r="B46" s="42" t="s">
        <v>468</v>
      </c>
      <c r="C46" s="189" t="s">
        <v>485</v>
      </c>
      <c r="D46" s="27"/>
      <c r="E46" s="27"/>
      <c r="F46" s="27"/>
      <c r="G46" s="27"/>
      <c r="H46" s="27"/>
      <c r="I46" s="27"/>
      <c r="J46" s="27"/>
      <c r="K46" s="27"/>
      <c r="L46" s="27"/>
      <c r="M46" s="27"/>
      <c r="N46" s="27"/>
      <c r="O46" s="27"/>
      <c r="P46" s="27"/>
      <c r="Q46" s="27"/>
    </row>
    <row r="47" spans="1:17" ht="18.75" customHeight="1" x14ac:dyDescent="0.25">
      <c r="A47" s="236"/>
      <c r="B47" s="237"/>
      <c r="C47" s="238"/>
      <c r="D47" s="27"/>
      <c r="E47" s="27"/>
      <c r="F47" s="27"/>
      <c r="G47" s="27"/>
      <c r="H47" s="27"/>
      <c r="I47" s="27"/>
      <c r="J47" s="27"/>
      <c r="K47" s="27"/>
      <c r="L47" s="27"/>
      <c r="M47" s="27"/>
      <c r="N47" s="27"/>
      <c r="O47" s="27"/>
      <c r="P47" s="27"/>
      <c r="Q47" s="27"/>
    </row>
    <row r="48" spans="1:17" ht="75.75" customHeight="1" x14ac:dyDescent="0.25">
      <c r="A48" s="28" t="s">
        <v>462</v>
      </c>
      <c r="B48" s="42" t="s">
        <v>476</v>
      </c>
      <c r="C48" s="212">
        <f>+'6.2. Паспорт фин осв ввод'!AC24</f>
        <v>30.912146</v>
      </c>
      <c r="D48" s="27"/>
      <c r="E48" s="27"/>
      <c r="F48" s="27"/>
      <c r="G48" s="27"/>
      <c r="H48" s="27"/>
      <c r="I48" s="27"/>
      <c r="J48" s="27"/>
      <c r="K48" s="27"/>
      <c r="L48" s="27"/>
      <c r="M48" s="27"/>
      <c r="N48" s="27"/>
      <c r="O48" s="27"/>
      <c r="P48" s="27"/>
      <c r="Q48" s="27"/>
    </row>
    <row r="49" spans="1:17" ht="71.25" customHeight="1" x14ac:dyDescent="0.25">
      <c r="A49" s="28" t="s">
        <v>430</v>
      </c>
      <c r="B49" s="42" t="s">
        <v>477</v>
      </c>
      <c r="C49" s="212">
        <f>+'6.2. Паспорт фин осв ввод'!AC30</f>
        <v>25.929530000000003</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7" t="str">
        <f>'1. паспорт местоположение'!A12:C12</f>
        <v>M_TP1900.PR.0061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7"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439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101</v>
      </c>
      <c r="C19" s="248" t="s">
        <v>335</v>
      </c>
      <c r="D19" s="246" t="s">
        <v>334</v>
      </c>
      <c r="E19" s="246" t="s">
        <v>100</v>
      </c>
      <c r="F19" s="246" t="s">
        <v>99</v>
      </c>
      <c r="G19" s="246" t="s">
        <v>330</v>
      </c>
      <c r="H19" s="246" t="s">
        <v>98</v>
      </c>
      <c r="I19" s="246" t="s">
        <v>97</v>
      </c>
      <c r="J19" s="246" t="s">
        <v>96</v>
      </c>
      <c r="K19" s="246" t="s">
        <v>95</v>
      </c>
      <c r="L19" s="246" t="s">
        <v>94</v>
      </c>
      <c r="M19" s="246" t="s">
        <v>93</v>
      </c>
      <c r="N19" s="246" t="s">
        <v>92</v>
      </c>
      <c r="O19" s="246" t="s">
        <v>91</v>
      </c>
      <c r="P19" s="246" t="s">
        <v>90</v>
      </c>
      <c r="Q19" s="246" t="s">
        <v>333</v>
      </c>
      <c r="R19" s="246"/>
      <c r="S19" s="250" t="s">
        <v>433</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4" t="s">
        <v>331</v>
      </c>
      <c r="R20" s="45" t="s">
        <v>332</v>
      </c>
      <c r="S20" s="250"/>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'2. паспорт  ТП'!A4:S4</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7" t="str">
        <f>'1. паспорт местоположение'!A12:C12</f>
        <v>M_TP1900.PR.0061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7"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444</v>
      </c>
      <c r="B19" s="242"/>
      <c r="C19" s="242"/>
      <c r="D19" s="242"/>
      <c r="E19" s="242"/>
      <c r="F19" s="242"/>
      <c r="G19" s="242"/>
      <c r="H19" s="242"/>
      <c r="I19" s="242"/>
      <c r="J19" s="242"/>
      <c r="K19" s="242"/>
      <c r="L19" s="242"/>
      <c r="M19" s="242"/>
      <c r="N19" s="242"/>
      <c r="O19" s="242"/>
      <c r="P19" s="242"/>
      <c r="Q19" s="242"/>
      <c r="R19" s="242"/>
      <c r="S19" s="242"/>
      <c r="T19" s="242"/>
    </row>
    <row r="20" spans="1:113" s="6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222</v>
      </c>
      <c r="C21" s="256"/>
      <c r="D21" s="259" t="s">
        <v>123</v>
      </c>
      <c r="E21" s="255" t="s">
        <v>473</v>
      </c>
      <c r="F21" s="256"/>
      <c r="G21" s="255" t="s">
        <v>241</v>
      </c>
      <c r="H21" s="256"/>
      <c r="I21" s="255" t="s">
        <v>122</v>
      </c>
      <c r="J21" s="256"/>
      <c r="K21" s="259" t="s">
        <v>121</v>
      </c>
      <c r="L21" s="255" t="s">
        <v>120</v>
      </c>
      <c r="M21" s="256"/>
      <c r="N21" s="255" t="s">
        <v>469</v>
      </c>
      <c r="O21" s="256"/>
      <c r="P21" s="259" t="s">
        <v>119</v>
      </c>
      <c r="Q21" s="265" t="s">
        <v>118</v>
      </c>
      <c r="R21" s="266"/>
      <c r="S21" s="265" t="s">
        <v>117</v>
      </c>
      <c r="T21" s="267"/>
    </row>
    <row r="22" spans="1:113" ht="204.75" customHeight="1" x14ac:dyDescent="0.25">
      <c r="A22" s="263"/>
      <c r="B22" s="257"/>
      <c r="C22" s="258"/>
      <c r="D22" s="261"/>
      <c r="E22" s="257"/>
      <c r="F22" s="258"/>
      <c r="G22" s="257"/>
      <c r="H22" s="258"/>
      <c r="I22" s="257"/>
      <c r="J22" s="258"/>
      <c r="K22" s="260"/>
      <c r="L22" s="257"/>
      <c r="M22" s="258"/>
      <c r="N22" s="257"/>
      <c r="O22" s="258"/>
      <c r="P22" s="260"/>
      <c r="Q22" s="84" t="s">
        <v>116</v>
      </c>
      <c r="R22" s="84" t="s">
        <v>443</v>
      </c>
      <c r="S22" s="84" t="s">
        <v>115</v>
      </c>
      <c r="T22" s="84" t="s">
        <v>114</v>
      </c>
    </row>
    <row r="23" spans="1:113" ht="51.75" customHeight="1" x14ac:dyDescent="0.25">
      <c r="A23" s="264"/>
      <c r="B23" s="179" t="s">
        <v>112</v>
      </c>
      <c r="C23" s="179" t="s">
        <v>113</v>
      </c>
      <c r="D23" s="26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4" t="s">
        <v>479</v>
      </c>
      <c r="C28" s="254"/>
      <c r="D28" s="254"/>
      <c r="E28" s="254"/>
      <c r="F28" s="254"/>
      <c r="G28" s="254"/>
      <c r="H28" s="254"/>
      <c r="I28" s="254"/>
      <c r="J28" s="254"/>
      <c r="K28" s="254"/>
      <c r="L28" s="254"/>
      <c r="M28" s="254"/>
      <c r="N28" s="254"/>
      <c r="O28" s="254"/>
      <c r="P28" s="254"/>
      <c r="Q28" s="254"/>
      <c r="R28" s="254"/>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'3.1. паспорт Техсостояние ПС'!A6:T6</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M_TP1900.PR.0061</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1" customFormat="1" ht="21" customHeight="1" x14ac:dyDescent="0.25"/>
    <row r="21" spans="1:27" ht="15.75" customHeight="1" x14ac:dyDescent="0.25">
      <c r="A21" s="269" t="s">
        <v>6</v>
      </c>
      <c r="B21" s="272" t="s">
        <v>453</v>
      </c>
      <c r="C21" s="273"/>
      <c r="D21" s="272" t="s">
        <v>455</v>
      </c>
      <c r="E21" s="273"/>
      <c r="F21" s="265" t="s">
        <v>95</v>
      </c>
      <c r="G21" s="267"/>
      <c r="H21" s="267"/>
      <c r="I21" s="266"/>
      <c r="J21" s="269" t="s">
        <v>456</v>
      </c>
      <c r="K21" s="272" t="s">
        <v>457</v>
      </c>
      <c r="L21" s="273"/>
      <c r="M21" s="272" t="s">
        <v>458</v>
      </c>
      <c r="N21" s="273"/>
      <c r="O21" s="272" t="s">
        <v>445</v>
      </c>
      <c r="P21" s="273"/>
      <c r="Q21" s="272" t="s">
        <v>128</v>
      </c>
      <c r="R21" s="273"/>
      <c r="S21" s="269" t="s">
        <v>127</v>
      </c>
      <c r="T21" s="269" t="s">
        <v>459</v>
      </c>
      <c r="U21" s="269" t="s">
        <v>454</v>
      </c>
      <c r="V21" s="272" t="s">
        <v>126</v>
      </c>
      <c r="W21" s="273"/>
      <c r="X21" s="265" t="s">
        <v>118</v>
      </c>
      <c r="Y21" s="267"/>
      <c r="Z21" s="265" t="s">
        <v>117</v>
      </c>
      <c r="AA21" s="267"/>
    </row>
    <row r="22" spans="1:27" ht="216" customHeight="1" x14ac:dyDescent="0.25">
      <c r="A22" s="270"/>
      <c r="B22" s="274"/>
      <c r="C22" s="275"/>
      <c r="D22" s="274"/>
      <c r="E22" s="275"/>
      <c r="F22" s="265" t="s">
        <v>125</v>
      </c>
      <c r="G22" s="266"/>
      <c r="H22" s="265" t="s">
        <v>124</v>
      </c>
      <c r="I22" s="266"/>
      <c r="J22" s="271"/>
      <c r="K22" s="274"/>
      <c r="L22" s="275"/>
      <c r="M22" s="274"/>
      <c r="N22" s="275"/>
      <c r="O22" s="274"/>
      <c r="P22" s="275"/>
      <c r="Q22" s="274"/>
      <c r="R22" s="275"/>
      <c r="S22" s="271"/>
      <c r="T22" s="271"/>
      <c r="U22" s="271"/>
      <c r="V22" s="274"/>
      <c r="W22" s="275"/>
      <c r="X22" s="84" t="s">
        <v>116</v>
      </c>
      <c r="Y22" s="84" t="s">
        <v>443</v>
      </c>
      <c r="Z22" s="84" t="s">
        <v>115</v>
      </c>
      <c r="AA22" s="84" t="s">
        <v>114</v>
      </c>
    </row>
    <row r="23" spans="1:27" ht="60" customHeight="1" x14ac:dyDescent="0.25">
      <c r="A23" s="271"/>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2023 год</v>
      </c>
      <c r="B5" s="239"/>
      <c r="C5" s="23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M_TP1900.PR.0061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438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5"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4"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9" t="str">
        <f>'3.3 паспорт описание'!A5:C5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4"/>
      <c r="AB6" s="17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4"/>
      <c r="AB7" s="17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5"/>
      <c r="AB8" s="17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6"/>
      <c r="AB9" s="17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4"/>
      <c r="AB10" s="174"/>
    </row>
    <row r="11" spans="1:28" ht="15.75" x14ac:dyDescent="0.25">
      <c r="A11" s="247" t="str">
        <f>'1. паспорт местоположение'!A12:C12</f>
        <v>M_TP1900.PR.0061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5"/>
      <c r="AB11" s="17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6"/>
      <c r="AB12" s="17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7"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5"/>
      <c r="AB14" s="17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6"/>
      <c r="AB15" s="17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4"/>
      <c r="AB16" s="18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4"/>
      <c r="AB17" s="18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4"/>
      <c r="AB18" s="18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4"/>
      <c r="AB19" s="18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5"/>
      <c r="AB20" s="18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5"/>
      <c r="AB21" s="185"/>
    </row>
    <row r="22" spans="1:28" x14ac:dyDescent="0.25">
      <c r="A22" s="278" t="s">
        <v>470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6"/>
      <c r="AB22" s="186"/>
    </row>
    <row r="23" spans="1:28" ht="32.25" customHeight="1" x14ac:dyDescent="0.25">
      <c r="A23" s="280" t="s">
        <v>326</v>
      </c>
      <c r="B23" s="281"/>
      <c r="C23" s="281"/>
      <c r="D23" s="281"/>
      <c r="E23" s="281"/>
      <c r="F23" s="281"/>
      <c r="G23" s="281"/>
      <c r="H23" s="281"/>
      <c r="I23" s="281"/>
      <c r="J23" s="281"/>
      <c r="K23" s="281"/>
      <c r="L23" s="282"/>
      <c r="M23" s="279" t="s">
        <v>327</v>
      </c>
      <c r="N23" s="279"/>
      <c r="O23" s="279"/>
      <c r="P23" s="279"/>
      <c r="Q23" s="279"/>
      <c r="R23" s="279"/>
      <c r="S23" s="279"/>
      <c r="T23" s="279"/>
      <c r="U23" s="279"/>
      <c r="V23" s="279"/>
      <c r="W23" s="279"/>
      <c r="X23" s="279"/>
      <c r="Y23" s="279"/>
      <c r="Z23" s="279"/>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'3.4. Паспорт надежность'!A4:Z4</f>
        <v>Год раскрытия информации: 2023 год</v>
      </c>
      <c r="B5" s="239"/>
      <c r="C5" s="239"/>
      <c r="D5" s="239"/>
      <c r="E5" s="239"/>
      <c r="F5" s="239"/>
      <c r="G5" s="239"/>
      <c r="H5" s="239"/>
      <c r="I5" s="239"/>
      <c r="J5" s="239"/>
      <c r="K5" s="239"/>
      <c r="L5" s="239"/>
      <c r="M5" s="239"/>
      <c r="N5" s="239"/>
      <c r="O5" s="23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7" t="str">
        <f>'1. паспорт местоположение'!A12:C12</f>
        <v>M_TP1900.PR.0061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4" t="s">
        <v>447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5" t="s">
        <v>87</v>
      </c>
      <c r="F19" s="286"/>
      <c r="G19" s="286"/>
      <c r="H19" s="286"/>
      <c r="I19" s="287"/>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M_TP1900.PR.0061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3" t="s">
        <v>316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0"/>
      <c r="AN24" s="100"/>
      <c r="AO24" s="128"/>
      <c r="AP24" s="128"/>
      <c r="AQ24" s="128"/>
      <c r="AR24" s="128"/>
      <c r="AS24" s="106"/>
    </row>
    <row r="25" spans="1:45" ht="12.75" customHeight="1" x14ac:dyDescent="0.25">
      <c r="A25" s="333" t="s">
        <v>315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1"/>
      <c r="AN25" s="354" t="s">
        <v>314</v>
      </c>
      <c r="AO25" s="354"/>
      <c r="AP25" s="354"/>
      <c r="AQ25" s="352"/>
      <c r="AR25" s="352"/>
      <c r="AS25" s="106"/>
    </row>
    <row r="26" spans="1:45" ht="17.25" customHeight="1" x14ac:dyDescent="0.25">
      <c r="A26" s="299" t="s">
        <v>313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1"/>
      <c r="AN26" s="343" t="s">
        <v>312</v>
      </c>
      <c r="AO26" s="344"/>
      <c r="AP26" s="345"/>
      <c r="AQ26" s="335"/>
      <c r="AR26" s="336"/>
      <c r="AS26" s="106"/>
    </row>
    <row r="27" spans="1:45" ht="17.25" customHeight="1" x14ac:dyDescent="0.25">
      <c r="A27" s="299" t="s">
        <v>311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1"/>
      <c r="AN27" s="343" t="s">
        <v>310</v>
      </c>
      <c r="AO27" s="344"/>
      <c r="AP27" s="345"/>
      <c r="AQ27" s="335"/>
      <c r="AR27" s="336"/>
      <c r="AS27" s="106"/>
    </row>
    <row r="28" spans="1:45" ht="27.75" customHeight="1" thickBot="1" x14ac:dyDescent="0.3">
      <c r="A28" s="346" t="s">
        <v>309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1"/>
      <c r="AN28" s="349" t="s">
        <v>308</v>
      </c>
      <c r="AO28" s="350"/>
      <c r="AP28" s="351"/>
      <c r="AQ28" s="335"/>
      <c r="AR28" s="336"/>
      <c r="AS28" s="106"/>
    </row>
    <row r="29" spans="1:45" ht="17.25" customHeight="1" x14ac:dyDescent="0.25">
      <c r="A29" s="337" t="s">
        <v>307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1"/>
      <c r="AN29" s="340"/>
      <c r="AO29" s="341"/>
      <c r="AP29" s="341"/>
      <c r="AQ29" s="335"/>
      <c r="AR29" s="342"/>
      <c r="AS29" s="106"/>
    </row>
    <row r="30" spans="1:45" ht="17.25" customHeight="1" x14ac:dyDescent="0.25">
      <c r="A30" s="299" t="s">
        <v>306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1"/>
      <c r="AS30" s="106"/>
    </row>
    <row r="31" spans="1:45" ht="17.25" customHeight="1" x14ac:dyDescent="0.25">
      <c r="A31" s="299" t="s">
        <v>305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1"/>
      <c r="AN31" s="101"/>
      <c r="AO31" s="127"/>
      <c r="AP31" s="127"/>
      <c r="AQ31" s="127"/>
      <c r="AR31" s="127"/>
      <c r="AS31" s="106"/>
    </row>
    <row r="32" spans="1:45" ht="17.25" customHeight="1" x14ac:dyDescent="0.25">
      <c r="A32" s="299" t="s">
        <v>280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1"/>
      <c r="AN32" s="101"/>
      <c r="AO32" s="101"/>
      <c r="AP32" s="101"/>
      <c r="AQ32" s="101"/>
      <c r="AR32" s="101"/>
      <c r="AS32" s="106"/>
    </row>
    <row r="33" spans="1:45" ht="17.25" customHeight="1" x14ac:dyDescent="0.25">
      <c r="A33" s="299" t="s">
        <v>304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1"/>
      <c r="AN33" s="101"/>
      <c r="AO33" s="101"/>
      <c r="AP33" s="101"/>
      <c r="AQ33" s="101"/>
      <c r="AR33" s="101"/>
      <c r="AS33" s="106"/>
    </row>
    <row r="34" spans="1:45" ht="17.25" customHeight="1" x14ac:dyDescent="0.25">
      <c r="A34" s="299" t="s">
        <v>303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1"/>
      <c r="AN34" s="101"/>
      <c r="AO34" s="101"/>
      <c r="AP34" s="101"/>
      <c r="AQ34" s="101"/>
      <c r="AR34" s="101"/>
      <c r="AS34" s="10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1"/>
      <c r="AN35" s="101"/>
      <c r="AO35" s="101"/>
      <c r="AP35" s="101"/>
      <c r="AQ35" s="101"/>
      <c r="AR35" s="101"/>
      <c r="AS35" s="106"/>
    </row>
    <row r="36" spans="1:45" ht="17.25" customHeight="1" thickBot="1" x14ac:dyDescent="0.3">
      <c r="A36" s="317" t="s">
        <v>268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1"/>
      <c r="AN36" s="101"/>
      <c r="AO36" s="101"/>
      <c r="AP36" s="101"/>
      <c r="AQ36" s="101"/>
      <c r="AR36" s="101"/>
      <c r="AS36" s="10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1"/>
      <c r="AN37" s="101"/>
      <c r="AO37" s="101"/>
      <c r="AP37" s="101"/>
      <c r="AQ37" s="101"/>
      <c r="AR37" s="101"/>
      <c r="AS37" s="106"/>
    </row>
    <row r="38" spans="1:45" ht="17.25" customHeight="1" x14ac:dyDescent="0.25">
      <c r="A38" s="299" t="s">
        <v>302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1"/>
      <c r="AN38" s="101"/>
      <c r="AO38" s="101"/>
      <c r="AP38" s="101"/>
      <c r="AQ38" s="101"/>
      <c r="AR38" s="101"/>
      <c r="AS38" s="106"/>
    </row>
    <row r="39" spans="1:45" ht="17.25" customHeight="1" thickBot="1" x14ac:dyDescent="0.3">
      <c r="A39" s="317" t="s">
        <v>301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1"/>
      <c r="AN39" s="101"/>
      <c r="AO39" s="101"/>
      <c r="AP39" s="101"/>
      <c r="AQ39" s="101"/>
      <c r="AR39" s="101"/>
      <c r="AS39" s="106"/>
    </row>
    <row r="40" spans="1:45" ht="17.25" customHeight="1" x14ac:dyDescent="0.25">
      <c r="A40" s="333" t="s">
        <v>300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1"/>
      <c r="AN40" s="101"/>
      <c r="AO40" s="101"/>
      <c r="AP40" s="101"/>
      <c r="AQ40" s="101"/>
      <c r="AR40" s="101"/>
      <c r="AS40" s="106"/>
    </row>
    <row r="41" spans="1:45" ht="17.25" customHeight="1" x14ac:dyDescent="0.25">
      <c r="A41" s="299" t="s">
        <v>299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1"/>
      <c r="AN41" s="101"/>
      <c r="AO41" s="101"/>
      <c r="AP41" s="101"/>
      <c r="AQ41" s="101"/>
      <c r="AR41" s="101"/>
      <c r="AS41" s="106"/>
    </row>
    <row r="42" spans="1:45" ht="17.25" customHeight="1" x14ac:dyDescent="0.25">
      <c r="A42" s="299" t="s">
        <v>298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1"/>
      <c r="AN42" s="101"/>
      <c r="AO42" s="101"/>
      <c r="AP42" s="101"/>
      <c r="AQ42" s="101"/>
      <c r="AR42" s="101"/>
      <c r="AS42" s="106"/>
    </row>
    <row r="43" spans="1:45" ht="17.25" customHeight="1" x14ac:dyDescent="0.25">
      <c r="A43" s="299" t="s">
        <v>297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1"/>
      <c r="AN43" s="101"/>
      <c r="AO43" s="101"/>
      <c r="AP43" s="101"/>
      <c r="AQ43" s="101"/>
      <c r="AR43" s="101"/>
      <c r="AS43" s="106"/>
    </row>
    <row r="44" spans="1:45" ht="17.25" customHeight="1" x14ac:dyDescent="0.25">
      <c r="A44" s="299" t="s">
        <v>296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1"/>
      <c r="AN44" s="101"/>
      <c r="AO44" s="101"/>
      <c r="AP44" s="101"/>
      <c r="AQ44" s="101"/>
      <c r="AR44" s="101"/>
      <c r="AS44" s="106"/>
    </row>
    <row r="45" spans="1:45" ht="17.25" customHeight="1" x14ac:dyDescent="0.25">
      <c r="A45" s="299" t="s">
        <v>295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1"/>
      <c r="AN45" s="101"/>
      <c r="AO45" s="101"/>
      <c r="AP45" s="101"/>
      <c r="AQ45" s="101"/>
      <c r="AR45" s="101"/>
      <c r="AS45" s="106"/>
    </row>
    <row r="46" spans="1:45" ht="17.25" customHeight="1" thickBot="1" x14ac:dyDescent="0.3">
      <c r="A46" s="326" t="s">
        <v>294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1"/>
      <c r="AN46" s="101"/>
      <c r="AO46" s="101"/>
      <c r="AP46" s="101"/>
      <c r="AQ46" s="101"/>
      <c r="AR46" s="101"/>
      <c r="AS46" s="106"/>
    </row>
    <row r="47" spans="1:45" ht="24" customHeight="1" x14ac:dyDescent="0.25">
      <c r="A47" s="329" t="s">
        <v>293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274</v>
      </c>
      <c r="AN47" s="316"/>
      <c r="AO47" s="114" t="s">
        <v>273</v>
      </c>
      <c r="AP47" s="114" t="s">
        <v>272</v>
      </c>
      <c r="AQ47" s="106"/>
    </row>
    <row r="48" spans="1:45" ht="12" customHeight="1" x14ac:dyDescent="0.25">
      <c r="A48" s="299" t="s">
        <v>292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18"/>
      <c r="AP48" s="118"/>
      <c r="AQ48" s="106"/>
    </row>
    <row r="49" spans="1:43" ht="12" customHeight="1" x14ac:dyDescent="0.25">
      <c r="A49" s="299" t="s">
        <v>291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18"/>
      <c r="AP49" s="118"/>
      <c r="AQ49" s="106"/>
    </row>
    <row r="50" spans="1:43" ht="12" customHeight="1" thickBot="1" x14ac:dyDescent="0.3">
      <c r="A50" s="317" t="s">
        <v>290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4" t="s">
        <v>289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274</v>
      </c>
      <c r="AN52" s="316"/>
      <c r="AO52" s="114" t="s">
        <v>273</v>
      </c>
      <c r="AP52" s="114" t="s">
        <v>272</v>
      </c>
      <c r="AQ52" s="106"/>
    </row>
    <row r="53" spans="1:43" ht="11.25" customHeight="1" x14ac:dyDescent="0.25">
      <c r="A53" s="323" t="s">
        <v>288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2"/>
      <c r="AP53" s="122"/>
      <c r="AQ53" s="106"/>
    </row>
    <row r="54" spans="1:43" ht="12" customHeight="1" x14ac:dyDescent="0.25">
      <c r="A54" s="299" t="s">
        <v>287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18"/>
      <c r="AP54" s="118"/>
      <c r="AQ54" s="106"/>
    </row>
    <row r="55" spans="1:43" ht="12" customHeight="1" x14ac:dyDescent="0.25">
      <c r="A55" s="299" t="s">
        <v>286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18"/>
      <c r="AP55" s="118"/>
      <c r="AQ55" s="106"/>
    </row>
    <row r="56" spans="1:43" ht="12" customHeight="1" thickBot="1" x14ac:dyDescent="0.3">
      <c r="A56" s="317" t="s">
        <v>285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4" t="s">
        <v>284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274</v>
      </c>
      <c r="AN58" s="316"/>
      <c r="AO58" s="114" t="s">
        <v>273</v>
      </c>
      <c r="AP58" s="114" t="s">
        <v>272</v>
      </c>
      <c r="AQ58" s="106"/>
    </row>
    <row r="59" spans="1:43" ht="12.75" customHeight="1" x14ac:dyDescent="0.25">
      <c r="A59" s="320" t="s">
        <v>283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0"/>
      <c r="AP59" s="120"/>
      <c r="AQ59" s="112"/>
    </row>
    <row r="60" spans="1:43" ht="12" customHeight="1" x14ac:dyDescent="0.25">
      <c r="A60" s="299" t="s">
        <v>282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18"/>
      <c r="AP60" s="118"/>
      <c r="AQ60" s="106"/>
    </row>
    <row r="61" spans="1:43" ht="12" customHeight="1" x14ac:dyDescent="0.25">
      <c r="A61" s="299" t="s">
        <v>281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18"/>
      <c r="AP61" s="118"/>
      <c r="AQ61" s="106"/>
    </row>
    <row r="62" spans="1:43" ht="12" customHeight="1" x14ac:dyDescent="0.25">
      <c r="A62" s="299" t="s">
        <v>280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18"/>
      <c r="AP62" s="118"/>
      <c r="AQ62" s="10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18"/>
      <c r="AP63" s="118"/>
      <c r="AQ63" s="10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18"/>
      <c r="AP64" s="118"/>
      <c r="AQ64" s="106"/>
    </row>
    <row r="65" spans="1:43" ht="12" customHeight="1" x14ac:dyDescent="0.25">
      <c r="A65" s="299" t="s">
        <v>279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18"/>
      <c r="AP65" s="118"/>
      <c r="AQ65" s="106"/>
    </row>
    <row r="66" spans="1:43" ht="27.75" customHeight="1" x14ac:dyDescent="0.25">
      <c r="A66" s="303" t="s">
        <v>278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19"/>
      <c r="AP66" s="119"/>
      <c r="AQ66" s="112"/>
    </row>
    <row r="67" spans="1:43" ht="11.25" customHeight="1" x14ac:dyDescent="0.25">
      <c r="A67" s="299" t="s">
        <v>270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18"/>
      <c r="AP67" s="118"/>
      <c r="AQ67" s="106"/>
    </row>
    <row r="68" spans="1:43" ht="25.5" customHeight="1" x14ac:dyDescent="0.25">
      <c r="A68" s="303" t="s">
        <v>271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19"/>
      <c r="AP68" s="119"/>
      <c r="AQ68" s="112"/>
    </row>
    <row r="69" spans="1:43" ht="12" customHeight="1" x14ac:dyDescent="0.25">
      <c r="A69" s="299" t="s">
        <v>269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18"/>
      <c r="AP69" s="118"/>
      <c r="AQ69" s="106"/>
    </row>
    <row r="70" spans="1:43" ht="12.75" customHeight="1" x14ac:dyDescent="0.25">
      <c r="A70" s="308" t="s">
        <v>277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19"/>
      <c r="AP70" s="119"/>
      <c r="AQ70" s="112"/>
    </row>
    <row r="71" spans="1:43" ht="12" customHeight="1" x14ac:dyDescent="0.25">
      <c r="A71" s="299" t="s">
        <v>268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18"/>
      <c r="AP71" s="118"/>
      <c r="AQ71" s="106"/>
    </row>
    <row r="72" spans="1:43" ht="12.75" customHeight="1" thickBot="1" x14ac:dyDescent="0.3">
      <c r="A72" s="310" t="s">
        <v>276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4" t="s">
        <v>275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274</v>
      </c>
      <c r="AN74" s="316"/>
      <c r="AO74" s="114" t="s">
        <v>273</v>
      </c>
      <c r="AP74" s="114" t="s">
        <v>272</v>
      </c>
      <c r="AQ74" s="106"/>
    </row>
    <row r="75" spans="1:43" ht="25.5" customHeight="1" x14ac:dyDescent="0.25">
      <c r="A75" s="303" t="s">
        <v>271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0"/>
      <c r="AP75" s="110"/>
      <c r="AQ75" s="112"/>
    </row>
    <row r="76" spans="1:43" ht="12" customHeight="1" x14ac:dyDescent="0.25">
      <c r="A76" s="299" t="s">
        <v>270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3"/>
      <c r="AP76" s="113"/>
      <c r="AQ76" s="106"/>
    </row>
    <row r="77" spans="1:43" ht="12" customHeight="1" x14ac:dyDescent="0.25">
      <c r="A77" s="299" t="s">
        <v>269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3"/>
      <c r="AP77" s="113"/>
      <c r="AQ77" s="106"/>
    </row>
    <row r="78" spans="1:43" ht="12" customHeight="1" x14ac:dyDescent="0.25">
      <c r="A78" s="299" t="s">
        <v>268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3"/>
      <c r="AP78" s="113"/>
      <c r="AQ78" s="106"/>
    </row>
    <row r="79" spans="1:43" ht="12" customHeight="1" x14ac:dyDescent="0.25">
      <c r="A79" s="299" t="s">
        <v>267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3"/>
      <c r="AP79" s="113"/>
      <c r="AQ79" s="106"/>
    </row>
    <row r="80" spans="1:43" ht="12" customHeight="1" x14ac:dyDescent="0.25">
      <c r="A80" s="299" t="s">
        <v>266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3"/>
      <c r="AP80" s="113"/>
      <c r="AQ80" s="106"/>
    </row>
    <row r="81" spans="1:45" ht="12.75" customHeight="1" x14ac:dyDescent="0.25">
      <c r="A81" s="299" t="s">
        <v>265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3"/>
      <c r="AP81" s="113"/>
      <c r="AQ81" s="106"/>
    </row>
    <row r="82" spans="1:45" ht="12.75" customHeight="1" x14ac:dyDescent="0.25">
      <c r="A82" s="299" t="s">
        <v>264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3"/>
      <c r="AP82" s="113"/>
      <c r="AQ82" s="106"/>
    </row>
    <row r="83" spans="1:45" ht="12" customHeight="1" x14ac:dyDescent="0.25">
      <c r="A83" s="308" t="s">
        <v>263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0"/>
      <c r="AP83" s="110"/>
      <c r="AQ83" s="112"/>
    </row>
    <row r="84" spans="1:45" ht="12" customHeight="1" x14ac:dyDescent="0.25">
      <c r="A84" s="308" t="s">
        <v>262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0"/>
      <c r="AP84" s="110"/>
      <c r="AQ84" s="112"/>
    </row>
    <row r="85" spans="1:45" ht="12" customHeight="1" x14ac:dyDescent="0.25">
      <c r="A85" s="299" t="s">
        <v>261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3"/>
      <c r="AP85" s="113"/>
      <c r="AQ85" s="100"/>
    </row>
    <row r="86" spans="1:45" ht="27.75" customHeight="1" x14ac:dyDescent="0.25">
      <c r="A86" s="303" t="s">
        <v>260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0"/>
      <c r="AP86" s="110"/>
      <c r="AQ86" s="112"/>
    </row>
    <row r="87" spans="1:45" x14ac:dyDescent="0.25">
      <c r="A87" s="303" t="s">
        <v>259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0"/>
      <c r="AP87" s="110"/>
      <c r="AQ87" s="112"/>
    </row>
    <row r="88" spans="1:45" ht="14.25" customHeight="1" x14ac:dyDescent="0.25">
      <c r="A88" s="292" t="s">
        <v>258</v>
      </c>
      <c r="B88" s="293"/>
      <c r="C88" s="293"/>
      <c r="D88" s="29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95"/>
      <c r="AL88" s="296"/>
      <c r="AM88" s="297"/>
      <c r="AN88" s="298"/>
      <c r="AO88" s="110"/>
      <c r="AP88" s="110"/>
      <c r="AQ88" s="112"/>
    </row>
    <row r="89" spans="1:45" x14ac:dyDescent="0.25">
      <c r="A89" s="292" t="s">
        <v>257</v>
      </c>
      <c r="B89" s="293"/>
      <c r="C89" s="293"/>
      <c r="D89" s="29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95"/>
      <c r="AL89" s="296"/>
      <c r="AM89" s="297"/>
      <c r="AN89" s="298"/>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88"/>
      <c r="AL90" s="289"/>
      <c r="AM90" s="290"/>
      <c r="AN90" s="29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K32" sqref="K32"/>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9" t="str">
        <f>'5. анализ эконом эфф'!A5:AR5</f>
        <v>Год раскрытия информации: 2023 год</v>
      </c>
      <c r="B5" s="239"/>
      <c r="C5" s="239"/>
      <c r="D5" s="239"/>
      <c r="E5" s="239"/>
      <c r="F5" s="239"/>
      <c r="G5" s="239"/>
      <c r="H5" s="239"/>
      <c r="I5" s="239"/>
      <c r="J5" s="239"/>
      <c r="K5" s="239"/>
      <c r="L5" s="23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7" t="s">
        <v>518</v>
      </c>
      <c r="B9" s="247"/>
      <c r="C9" s="247"/>
      <c r="D9" s="247"/>
      <c r="E9" s="247"/>
      <c r="F9" s="247"/>
      <c r="G9" s="247"/>
      <c r="H9" s="247"/>
      <c r="I9" s="247"/>
      <c r="J9" s="247"/>
      <c r="K9" s="247"/>
      <c r="L9" s="247"/>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7" t="str">
        <f>'1. паспорт местоположение'!A12:C12</f>
        <v>M_TP1900.PR.0061</v>
      </c>
      <c r="B12" s="247"/>
      <c r="C12" s="247"/>
      <c r="D12" s="247"/>
      <c r="E12" s="247"/>
      <c r="F12" s="247"/>
      <c r="G12" s="247"/>
      <c r="H12" s="247"/>
      <c r="I12" s="247"/>
      <c r="J12" s="247"/>
      <c r="K12" s="247"/>
      <c r="L12" s="247"/>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33" customHeight="1" x14ac:dyDescent="0.25">
      <c r="A15" s="27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276"/>
      <c r="E15" s="276"/>
      <c r="F15" s="276"/>
      <c r="G15" s="276"/>
      <c r="H15" s="276"/>
      <c r="I15" s="276"/>
      <c r="J15" s="276"/>
      <c r="K15" s="276"/>
      <c r="L15" s="276"/>
    </row>
    <row r="16" spans="1:44" x14ac:dyDescent="0.25">
      <c r="A16" s="240" t="s">
        <v>7</v>
      </c>
      <c r="B16" s="240"/>
      <c r="C16" s="240"/>
      <c r="D16" s="240"/>
      <c r="E16" s="240"/>
      <c r="F16" s="240"/>
      <c r="G16" s="240"/>
      <c r="H16" s="240"/>
      <c r="I16" s="240"/>
      <c r="J16" s="240"/>
      <c r="K16" s="240"/>
      <c r="L16" s="240"/>
    </row>
    <row r="17" spans="1:12" ht="15.75" customHeight="1" x14ac:dyDescent="0.25">
      <c r="L17" s="198"/>
    </row>
    <row r="18" spans="1:12" x14ac:dyDescent="0.25">
      <c r="K18" s="78"/>
    </row>
    <row r="19" spans="1:12" ht="15.75" customHeight="1" x14ac:dyDescent="0.25">
      <c r="A19" s="365" t="s">
        <v>449</v>
      </c>
      <c r="B19" s="365"/>
      <c r="C19" s="365"/>
      <c r="D19" s="365"/>
      <c r="E19" s="365"/>
      <c r="F19" s="365"/>
      <c r="G19" s="365"/>
      <c r="H19" s="365"/>
      <c r="I19" s="365"/>
      <c r="J19" s="365"/>
      <c r="K19" s="365"/>
      <c r="L19" s="365"/>
    </row>
    <row r="20" spans="1:12" x14ac:dyDescent="0.25">
      <c r="A20" s="209"/>
      <c r="B20" s="200"/>
      <c r="C20" s="77"/>
      <c r="D20" s="77"/>
      <c r="E20" s="77"/>
      <c r="F20" s="77"/>
      <c r="G20" s="77"/>
      <c r="H20" s="77"/>
      <c r="I20" s="77"/>
      <c r="J20" s="77"/>
      <c r="K20" s="77"/>
      <c r="L20" s="77"/>
    </row>
    <row r="21" spans="1:12" ht="28.5" customHeight="1" x14ac:dyDescent="0.25">
      <c r="A21" s="355" t="s">
        <v>221</v>
      </c>
      <c r="B21" s="355" t="s">
        <v>220</v>
      </c>
      <c r="C21" s="360" t="s">
        <v>383</v>
      </c>
      <c r="D21" s="360"/>
      <c r="E21" s="360"/>
      <c r="F21" s="360"/>
      <c r="G21" s="360"/>
      <c r="H21" s="360"/>
      <c r="I21" s="361" t="s">
        <v>219</v>
      </c>
      <c r="J21" s="362" t="s">
        <v>385</v>
      </c>
      <c r="K21" s="355" t="s">
        <v>218</v>
      </c>
      <c r="L21" s="356" t="s">
        <v>384</v>
      </c>
    </row>
    <row r="22" spans="1:12" ht="58.5" customHeight="1" x14ac:dyDescent="0.25">
      <c r="A22" s="355"/>
      <c r="B22" s="355"/>
      <c r="C22" s="357" t="s">
        <v>3</v>
      </c>
      <c r="D22" s="357"/>
      <c r="E22" s="162"/>
      <c r="F22" s="163"/>
      <c r="G22" s="358" t="s">
        <v>2</v>
      </c>
      <c r="H22" s="359"/>
      <c r="I22" s="361"/>
      <c r="J22" s="363"/>
      <c r="K22" s="355"/>
      <c r="L22" s="356"/>
    </row>
    <row r="23" spans="1:12" ht="47.25" x14ac:dyDescent="0.25">
      <c r="A23" s="355"/>
      <c r="B23" s="355"/>
      <c r="C23" s="76" t="s">
        <v>217</v>
      </c>
      <c r="D23" s="76" t="s">
        <v>216</v>
      </c>
      <c r="E23" s="76" t="s">
        <v>217</v>
      </c>
      <c r="F23" s="76" t="s">
        <v>216</v>
      </c>
      <c r="G23" s="76" t="s">
        <v>217</v>
      </c>
      <c r="H23" s="76" t="s">
        <v>216</v>
      </c>
      <c r="I23" s="361"/>
      <c r="J23" s="364"/>
      <c r="K23" s="355"/>
      <c r="L23" s="356"/>
    </row>
    <row r="24" spans="1:12" x14ac:dyDescent="0.25">
      <c r="A24" s="208">
        <v>1</v>
      </c>
      <c r="B24" s="199">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486</v>
      </c>
      <c r="D26" s="74"/>
      <c r="E26" s="68" t="s">
        <v>486</v>
      </c>
      <c r="F26" s="74"/>
      <c r="G26" s="68" t="s">
        <v>486</v>
      </c>
      <c r="H26" s="74"/>
      <c r="I26" s="74"/>
      <c r="J26" s="74"/>
      <c r="K26" s="67"/>
      <c r="L26" s="67"/>
    </row>
    <row r="27" spans="1:12" s="64" customFormat="1" ht="39" customHeight="1" x14ac:dyDescent="0.25">
      <c r="A27" s="70" t="s">
        <v>213</v>
      </c>
      <c r="B27" s="75" t="s">
        <v>392</v>
      </c>
      <c r="C27" s="68" t="s">
        <v>486</v>
      </c>
      <c r="D27" s="74"/>
      <c r="E27" s="68" t="s">
        <v>486</v>
      </c>
      <c r="F27" s="74"/>
      <c r="G27" s="68" t="s">
        <v>486</v>
      </c>
      <c r="H27" s="74"/>
      <c r="I27" s="74"/>
      <c r="J27" s="74"/>
      <c r="K27" s="67"/>
      <c r="L27" s="67"/>
    </row>
    <row r="28" spans="1:12" s="64" customFormat="1" ht="70.5" customHeight="1" x14ac:dyDescent="0.25">
      <c r="A28" s="70" t="s">
        <v>391</v>
      </c>
      <c r="B28" s="75" t="s">
        <v>396</v>
      </c>
      <c r="C28" s="68" t="s">
        <v>486</v>
      </c>
      <c r="D28" s="74"/>
      <c r="E28" s="68" t="s">
        <v>486</v>
      </c>
      <c r="F28" s="74"/>
      <c r="G28" s="68" t="s">
        <v>486</v>
      </c>
      <c r="H28" s="74"/>
      <c r="I28" s="74"/>
      <c r="J28" s="74"/>
      <c r="K28" s="67"/>
      <c r="L28" s="67"/>
    </row>
    <row r="29" spans="1:12" s="64" customFormat="1" ht="54" customHeight="1" x14ac:dyDescent="0.25">
      <c r="A29" s="70" t="s">
        <v>212</v>
      </c>
      <c r="B29" s="75" t="s">
        <v>395</v>
      </c>
      <c r="C29" s="68" t="s">
        <v>486</v>
      </c>
      <c r="D29" s="74"/>
      <c r="E29" s="68" t="s">
        <v>486</v>
      </c>
      <c r="F29" s="74"/>
      <c r="G29" s="68" t="s">
        <v>486</v>
      </c>
      <c r="H29" s="74"/>
      <c r="I29" s="74"/>
      <c r="J29" s="74"/>
      <c r="K29" s="67"/>
      <c r="L29" s="67"/>
    </row>
    <row r="30" spans="1:12" s="64" customFormat="1" ht="42" customHeight="1" x14ac:dyDescent="0.25">
      <c r="A30" s="70" t="s">
        <v>211</v>
      </c>
      <c r="B30" s="75" t="s">
        <v>397</v>
      </c>
      <c r="C30" s="68" t="s">
        <v>486</v>
      </c>
      <c r="D30" s="74"/>
      <c r="E30" s="68" t="s">
        <v>486</v>
      </c>
      <c r="F30" s="74"/>
      <c r="G30" s="68" t="s">
        <v>486</v>
      </c>
      <c r="H30" s="74"/>
      <c r="I30" s="74"/>
      <c r="J30" s="74"/>
      <c r="K30" s="67"/>
      <c r="L30" s="67"/>
    </row>
    <row r="31" spans="1:12" s="64" customFormat="1" ht="37.5" customHeight="1" x14ac:dyDescent="0.25">
      <c r="A31" s="70" t="s">
        <v>210</v>
      </c>
      <c r="B31" s="69" t="s">
        <v>393</v>
      </c>
      <c r="C31" s="207">
        <v>44958</v>
      </c>
      <c r="D31" s="207">
        <v>45016</v>
      </c>
      <c r="E31" s="195" t="s">
        <v>488</v>
      </c>
      <c r="F31" s="195" t="s">
        <v>489</v>
      </c>
      <c r="G31" s="207">
        <v>44958</v>
      </c>
      <c r="H31" s="207">
        <v>45016</v>
      </c>
      <c r="I31" s="191"/>
      <c r="J31" s="191"/>
      <c r="K31" s="67"/>
      <c r="L31" s="67"/>
    </row>
    <row r="32" spans="1:12" s="64" customFormat="1" ht="31.5" x14ac:dyDescent="0.25">
      <c r="A32" s="70" t="s">
        <v>208</v>
      </c>
      <c r="B32" s="69" t="s">
        <v>398</v>
      </c>
      <c r="C32" s="192">
        <v>45017</v>
      </c>
      <c r="D32" s="207">
        <v>45121</v>
      </c>
      <c r="E32" s="192" t="s">
        <v>490</v>
      </c>
      <c r="F32" s="195" t="s">
        <v>491</v>
      </c>
      <c r="G32" s="192">
        <v>45017</v>
      </c>
      <c r="H32" s="207">
        <v>45121</v>
      </c>
      <c r="I32" s="191"/>
      <c r="J32" s="191"/>
      <c r="K32" s="67"/>
      <c r="L32" s="67"/>
    </row>
    <row r="33" spans="1:12" s="64" customFormat="1" ht="37.5" customHeight="1" x14ac:dyDescent="0.25">
      <c r="A33" s="70" t="s">
        <v>409</v>
      </c>
      <c r="B33" s="69" t="s">
        <v>325</v>
      </c>
      <c r="C33" s="68" t="s">
        <v>486</v>
      </c>
      <c r="D33" s="195"/>
      <c r="E33" s="65" t="s">
        <v>486</v>
      </c>
      <c r="F33" s="195"/>
      <c r="G33" s="68" t="s">
        <v>486</v>
      </c>
      <c r="H33" s="195"/>
      <c r="I33" s="191"/>
      <c r="J33" s="191"/>
      <c r="K33" s="67"/>
      <c r="L33" s="67"/>
    </row>
    <row r="34" spans="1:12" s="64" customFormat="1" ht="47.25" customHeight="1" x14ac:dyDescent="0.25">
      <c r="A34" s="70" t="s">
        <v>410</v>
      </c>
      <c r="B34" s="69" t="s">
        <v>402</v>
      </c>
      <c r="C34" s="68" t="s">
        <v>486</v>
      </c>
      <c r="D34" s="73"/>
      <c r="E34" s="68" t="s">
        <v>486</v>
      </c>
      <c r="F34" s="73"/>
      <c r="G34" s="68" t="s">
        <v>486</v>
      </c>
      <c r="H34" s="73"/>
      <c r="I34" s="191"/>
      <c r="J34" s="191"/>
      <c r="K34" s="73"/>
      <c r="L34" s="67"/>
    </row>
    <row r="35" spans="1:12" s="64" customFormat="1" ht="49.5" customHeight="1" x14ac:dyDescent="0.25">
      <c r="A35" s="70" t="s">
        <v>411</v>
      </c>
      <c r="B35" s="69" t="s">
        <v>209</v>
      </c>
      <c r="C35" s="207">
        <v>45122</v>
      </c>
      <c r="D35" s="207">
        <v>45138</v>
      </c>
      <c r="E35" s="195" t="s">
        <v>492</v>
      </c>
      <c r="F35" s="195" t="s">
        <v>493</v>
      </c>
      <c r="G35" s="207">
        <v>45122</v>
      </c>
      <c r="H35" s="207">
        <v>45138</v>
      </c>
      <c r="I35" s="191"/>
      <c r="J35" s="191"/>
      <c r="K35" s="73"/>
      <c r="L35" s="67"/>
    </row>
    <row r="36" spans="1:12" ht="37.5" customHeight="1" x14ac:dyDescent="0.25">
      <c r="A36" s="70" t="s">
        <v>412</v>
      </c>
      <c r="B36" s="69" t="s">
        <v>394</v>
      </c>
      <c r="C36" s="68" t="s">
        <v>486</v>
      </c>
      <c r="D36" s="72"/>
      <c r="E36" s="68" t="s">
        <v>486</v>
      </c>
      <c r="F36" s="72"/>
      <c r="G36" s="68" t="s">
        <v>486</v>
      </c>
      <c r="H36" s="72"/>
      <c r="I36" s="193"/>
      <c r="J36" s="193"/>
      <c r="K36" s="67"/>
      <c r="L36" s="67"/>
    </row>
    <row r="37" spans="1:12" ht="31.5" x14ac:dyDescent="0.25">
      <c r="A37" s="70" t="s">
        <v>413</v>
      </c>
      <c r="B37" s="69" t="s">
        <v>207</v>
      </c>
      <c r="C37" s="210">
        <v>45139</v>
      </c>
      <c r="D37" s="210">
        <v>45199</v>
      </c>
      <c r="E37" s="195" t="s">
        <v>494</v>
      </c>
      <c r="F37" s="195" t="s">
        <v>495</v>
      </c>
      <c r="G37" s="210">
        <v>45139</v>
      </c>
      <c r="H37" s="210">
        <v>45199</v>
      </c>
      <c r="I37" s="196"/>
      <c r="J37" s="196"/>
      <c r="K37" s="67"/>
      <c r="L37" s="67"/>
    </row>
    <row r="38" spans="1:12" x14ac:dyDescent="0.25">
      <c r="A38" s="70" t="s">
        <v>533</v>
      </c>
      <c r="B38" s="71" t="s">
        <v>206</v>
      </c>
      <c r="C38" s="67"/>
      <c r="D38" s="67"/>
      <c r="E38" s="67"/>
      <c r="F38" s="67"/>
      <c r="G38" s="67"/>
      <c r="H38" s="67"/>
      <c r="I38" s="194"/>
      <c r="J38" s="194"/>
      <c r="K38" s="67"/>
      <c r="L38" s="67"/>
    </row>
    <row r="39" spans="1:12" ht="78.75" x14ac:dyDescent="0.25">
      <c r="A39" s="70">
        <v>2</v>
      </c>
      <c r="B39" s="69" t="s">
        <v>399</v>
      </c>
      <c r="C39" s="68" t="s">
        <v>536</v>
      </c>
      <c r="D39" s="68" t="s">
        <v>536</v>
      </c>
      <c r="E39" s="195" t="s">
        <v>496</v>
      </c>
      <c r="F39" s="195" t="s">
        <v>497</v>
      </c>
      <c r="G39" s="68" t="s">
        <v>536</v>
      </c>
      <c r="H39" s="68" t="s">
        <v>536</v>
      </c>
      <c r="I39" s="194"/>
      <c r="J39" s="194"/>
      <c r="K39" s="67"/>
      <c r="L39" s="67"/>
    </row>
    <row r="40" spans="1:12" ht="33.75" customHeight="1" x14ac:dyDescent="0.25">
      <c r="A40" s="70" t="s">
        <v>205</v>
      </c>
      <c r="B40" s="69" t="s">
        <v>401</v>
      </c>
      <c r="C40" s="68" t="s">
        <v>536</v>
      </c>
      <c r="D40" s="68" t="s">
        <v>536</v>
      </c>
      <c r="E40" s="197" t="s">
        <v>498</v>
      </c>
      <c r="F40" s="197" t="s">
        <v>499</v>
      </c>
      <c r="G40" s="68" t="s">
        <v>536</v>
      </c>
      <c r="H40" s="68" t="s">
        <v>536</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536</v>
      </c>
      <c r="D42" s="68" t="s">
        <v>536</v>
      </c>
      <c r="E42" s="197" t="s">
        <v>499</v>
      </c>
      <c r="F42" s="197" t="s">
        <v>500</v>
      </c>
      <c r="G42" s="68" t="s">
        <v>536</v>
      </c>
      <c r="H42" s="68" t="s">
        <v>536</v>
      </c>
      <c r="I42" s="67"/>
      <c r="J42" s="67"/>
      <c r="K42" s="67"/>
      <c r="L42" s="67"/>
    </row>
    <row r="43" spans="1:12" ht="34.5" customHeight="1" x14ac:dyDescent="0.25">
      <c r="A43" s="70" t="s">
        <v>203</v>
      </c>
      <c r="B43" s="69" t="s">
        <v>201</v>
      </c>
      <c r="C43" s="68" t="s">
        <v>536</v>
      </c>
      <c r="D43" s="68" t="s">
        <v>536</v>
      </c>
      <c r="E43" s="197" t="s">
        <v>501</v>
      </c>
      <c r="F43" s="197" t="s">
        <v>502</v>
      </c>
      <c r="G43" s="68" t="s">
        <v>536</v>
      </c>
      <c r="H43" s="68" t="s">
        <v>536</v>
      </c>
      <c r="I43" s="67"/>
      <c r="J43" s="67"/>
      <c r="K43" s="67"/>
      <c r="L43" s="67"/>
    </row>
    <row r="44" spans="1:12" ht="41.25" customHeight="1" x14ac:dyDescent="0.25">
      <c r="A44" s="70" t="s">
        <v>202</v>
      </c>
      <c r="B44" s="69" t="s">
        <v>199</v>
      </c>
      <c r="C44" s="68" t="s">
        <v>536</v>
      </c>
      <c r="D44" s="68" t="s">
        <v>536</v>
      </c>
      <c r="E44" s="197" t="s">
        <v>503</v>
      </c>
      <c r="F44" s="197" t="s">
        <v>504</v>
      </c>
      <c r="G44" s="68" t="s">
        <v>536</v>
      </c>
      <c r="H44" s="68" t="s">
        <v>536</v>
      </c>
      <c r="I44" s="67"/>
      <c r="J44" s="67"/>
      <c r="K44" s="67"/>
      <c r="L44" s="67"/>
    </row>
    <row r="45" spans="1:12" ht="90.75" customHeight="1" x14ac:dyDescent="0.25">
      <c r="A45" s="70" t="s">
        <v>200</v>
      </c>
      <c r="B45" s="69" t="s">
        <v>405</v>
      </c>
      <c r="C45" s="68" t="s">
        <v>536</v>
      </c>
      <c r="D45" s="68" t="s">
        <v>536</v>
      </c>
      <c r="E45" s="74" t="s">
        <v>486</v>
      </c>
      <c r="F45" s="67"/>
      <c r="G45" s="68" t="s">
        <v>536</v>
      </c>
      <c r="H45" s="68" t="s">
        <v>536</v>
      </c>
      <c r="I45" s="67"/>
      <c r="J45" s="67"/>
      <c r="K45" s="67"/>
      <c r="L45" s="67"/>
    </row>
    <row r="46" spans="1:12" ht="167.25" customHeight="1" x14ac:dyDescent="0.25">
      <c r="A46" s="70" t="s">
        <v>198</v>
      </c>
      <c r="B46" s="69" t="s">
        <v>403</v>
      </c>
      <c r="C46" s="68" t="s">
        <v>536</v>
      </c>
      <c r="D46" s="68" t="s">
        <v>536</v>
      </c>
      <c r="E46" s="74" t="s">
        <v>486</v>
      </c>
      <c r="F46" s="67"/>
      <c r="G46" s="68" t="s">
        <v>536</v>
      </c>
      <c r="H46" s="68" t="s">
        <v>536</v>
      </c>
      <c r="I46" s="67"/>
      <c r="J46" s="67"/>
      <c r="K46" s="67"/>
      <c r="L46" s="67"/>
    </row>
    <row r="47" spans="1:12" ht="30.75" customHeight="1" x14ac:dyDescent="0.25">
      <c r="A47" s="70" t="s">
        <v>196</v>
      </c>
      <c r="B47" s="69" t="s">
        <v>197</v>
      </c>
      <c r="C47" s="68" t="s">
        <v>536</v>
      </c>
      <c r="D47" s="68" t="s">
        <v>536</v>
      </c>
      <c r="E47" s="197" t="s">
        <v>505</v>
      </c>
      <c r="F47" s="197" t="s">
        <v>506</v>
      </c>
      <c r="G47" s="68" t="s">
        <v>536</v>
      </c>
      <c r="H47" s="68" t="s">
        <v>536</v>
      </c>
      <c r="I47" s="67"/>
      <c r="J47" s="67"/>
      <c r="K47" s="67"/>
      <c r="L47" s="67"/>
    </row>
    <row r="48" spans="1:12" ht="37.5" customHeight="1" x14ac:dyDescent="0.25">
      <c r="A48" s="70" t="s">
        <v>534</v>
      </c>
      <c r="B48" s="71" t="s">
        <v>195</v>
      </c>
      <c r="C48" s="68"/>
      <c r="D48" s="68"/>
      <c r="E48" s="67"/>
      <c r="F48" s="67"/>
      <c r="G48" s="68"/>
      <c r="H48" s="68"/>
      <c r="I48" s="67"/>
      <c r="J48" s="67"/>
      <c r="K48" s="67"/>
      <c r="L48" s="67"/>
    </row>
    <row r="49" spans="1:12" ht="35.25" customHeight="1" x14ac:dyDescent="0.25">
      <c r="A49" s="70">
        <v>4</v>
      </c>
      <c r="B49" s="69" t="s">
        <v>193</v>
      </c>
      <c r="C49" s="68" t="s">
        <v>536</v>
      </c>
      <c r="D49" s="68" t="s">
        <v>536</v>
      </c>
      <c r="E49" s="191" t="s">
        <v>507</v>
      </c>
      <c r="F49" s="191" t="s">
        <v>508</v>
      </c>
      <c r="G49" s="68" t="s">
        <v>536</v>
      </c>
      <c r="H49" s="68" t="s">
        <v>536</v>
      </c>
      <c r="I49" s="67"/>
      <c r="J49" s="67"/>
      <c r="K49" s="67"/>
      <c r="L49" s="67"/>
    </row>
    <row r="50" spans="1:12" ht="86.25" customHeight="1" x14ac:dyDescent="0.25">
      <c r="A50" s="70" t="s">
        <v>194</v>
      </c>
      <c r="B50" s="69" t="s">
        <v>404</v>
      </c>
      <c r="C50" s="68" t="s">
        <v>536</v>
      </c>
      <c r="D50" s="68" t="s">
        <v>536</v>
      </c>
      <c r="E50" s="191" t="s">
        <v>509</v>
      </c>
      <c r="F50" s="191" t="s">
        <v>510</v>
      </c>
      <c r="G50" s="68" t="s">
        <v>536</v>
      </c>
      <c r="H50" s="68" t="s">
        <v>536</v>
      </c>
      <c r="I50" s="67"/>
      <c r="J50" s="67"/>
      <c r="K50" s="67"/>
      <c r="L50" s="67"/>
    </row>
    <row r="51" spans="1:12" ht="77.25" customHeight="1" x14ac:dyDescent="0.25">
      <c r="A51" s="70" t="s">
        <v>192</v>
      </c>
      <c r="B51" s="69" t="s">
        <v>406</v>
      </c>
      <c r="C51" s="68" t="s">
        <v>536</v>
      </c>
      <c r="D51" s="68" t="s">
        <v>536</v>
      </c>
      <c r="E51" s="68" t="s">
        <v>486</v>
      </c>
      <c r="F51" s="67"/>
      <c r="G51" s="68" t="s">
        <v>536</v>
      </c>
      <c r="H51" s="68" t="s">
        <v>536</v>
      </c>
      <c r="I51" s="67"/>
      <c r="J51" s="67"/>
      <c r="K51" s="67"/>
      <c r="L51" s="67"/>
    </row>
    <row r="52" spans="1:12" ht="71.25" customHeight="1" x14ac:dyDescent="0.25">
      <c r="A52" s="70" t="s">
        <v>190</v>
      </c>
      <c r="B52" s="69" t="s">
        <v>191</v>
      </c>
      <c r="C52" s="68" t="s">
        <v>536</v>
      </c>
      <c r="D52" s="68" t="s">
        <v>536</v>
      </c>
      <c r="E52" s="68" t="s">
        <v>486</v>
      </c>
      <c r="F52" s="67"/>
      <c r="G52" s="68" t="s">
        <v>536</v>
      </c>
      <c r="H52" s="68" t="s">
        <v>536</v>
      </c>
      <c r="I52" s="67"/>
      <c r="J52" s="67"/>
      <c r="K52" s="67"/>
      <c r="L52" s="67"/>
    </row>
    <row r="53" spans="1:12" ht="48" customHeight="1" x14ac:dyDescent="0.25">
      <c r="A53" s="70" t="s">
        <v>188</v>
      </c>
      <c r="B53" s="170" t="s">
        <v>407</v>
      </c>
      <c r="C53" s="68" t="s">
        <v>536</v>
      </c>
      <c r="D53" s="68" t="s">
        <v>536</v>
      </c>
      <c r="E53" s="191" t="s">
        <v>509</v>
      </c>
      <c r="F53" s="191" t="s">
        <v>511</v>
      </c>
      <c r="G53" s="68" t="s">
        <v>536</v>
      </c>
      <c r="H53" s="68" t="s">
        <v>536</v>
      </c>
      <c r="I53" s="67"/>
      <c r="J53" s="67"/>
      <c r="K53" s="67"/>
      <c r="L53" s="67"/>
    </row>
    <row r="54" spans="1:12" ht="46.5" customHeight="1" x14ac:dyDescent="0.25">
      <c r="A54" s="70" t="s">
        <v>408</v>
      </c>
      <c r="B54" s="69" t="s">
        <v>189</v>
      </c>
      <c r="C54" s="68" t="s">
        <v>536</v>
      </c>
      <c r="D54" s="68" t="s">
        <v>536</v>
      </c>
      <c r="E54" s="68" t="s">
        <v>486</v>
      </c>
      <c r="F54" s="67"/>
      <c r="G54" s="68" t="s">
        <v>536</v>
      </c>
      <c r="H54" s="68" t="s">
        <v>536</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39" t="s">
        <v>582</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63"/>
      <c r="B5" s="63"/>
      <c r="C5" s="63"/>
      <c r="D5" s="63"/>
      <c r="E5" s="63"/>
      <c r="F5" s="63"/>
      <c r="L5" s="63"/>
      <c r="M5" s="63"/>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74"/>
      <c r="B7" s="174"/>
      <c r="C7" s="174"/>
      <c r="D7" s="174"/>
      <c r="E7" s="174"/>
      <c r="F7" s="174"/>
      <c r="G7" s="174"/>
      <c r="H7" s="174"/>
      <c r="I7" s="174"/>
      <c r="J7" s="216"/>
      <c r="K7" s="216"/>
      <c r="L7" s="216"/>
      <c r="M7" s="216"/>
      <c r="N7" s="216"/>
      <c r="O7" s="216"/>
      <c r="P7" s="216"/>
      <c r="Q7" s="216"/>
      <c r="R7" s="216"/>
      <c r="S7" s="216"/>
      <c r="T7" s="216"/>
      <c r="U7" s="216"/>
      <c r="V7" s="216"/>
      <c r="W7" s="216"/>
      <c r="X7" s="216"/>
      <c r="Y7" s="216"/>
      <c r="Z7" s="216"/>
      <c r="AA7" s="216"/>
      <c r="AB7" s="216"/>
      <c r="AC7" s="216"/>
    </row>
    <row r="8" spans="1:29" x14ac:dyDescent="0.25">
      <c r="A8" s="247" t="s">
        <v>518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74"/>
      <c r="B10" s="174"/>
      <c r="C10" s="174"/>
      <c r="D10" s="174"/>
      <c r="E10" s="174"/>
      <c r="F10" s="174"/>
      <c r="G10" s="174"/>
      <c r="H10" s="174"/>
      <c r="I10" s="174"/>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66" t="str">
        <f>+'1. паспорт местоположение'!A12:C12</f>
        <v>M_TP1900.PR.0061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68" t="s">
        <v>450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3"/>
      <c r="B19" s="63"/>
      <c r="C19" s="63"/>
      <c r="D19" s="63"/>
      <c r="E19" s="218"/>
      <c r="F19" s="218"/>
      <c r="G19" s="218"/>
      <c r="L19" s="63"/>
      <c r="M19" s="63"/>
      <c r="N19" s="63"/>
      <c r="O19" s="63"/>
      <c r="P19" s="63"/>
      <c r="Q19" s="63"/>
      <c r="R19" s="63"/>
      <c r="S19" s="63"/>
      <c r="T19" s="63"/>
      <c r="U19" s="63"/>
      <c r="V19" s="63"/>
      <c r="W19" s="63"/>
      <c r="X19" s="63"/>
      <c r="Y19" s="63"/>
      <c r="Z19" s="63"/>
      <c r="AA19" s="63"/>
      <c r="AB19" s="63"/>
    </row>
    <row r="20" spans="1:32" ht="33" customHeight="1" x14ac:dyDescent="0.25">
      <c r="A20" s="369" t="s">
        <v>187</v>
      </c>
      <c r="B20" s="369" t="s">
        <v>186</v>
      </c>
      <c r="C20" s="355" t="s">
        <v>185</v>
      </c>
      <c r="D20" s="355"/>
      <c r="E20" s="371" t="s">
        <v>184</v>
      </c>
      <c r="F20" s="371"/>
      <c r="G20" s="369" t="s">
        <v>583</v>
      </c>
      <c r="H20" s="372" t="s">
        <v>523</v>
      </c>
      <c r="I20" s="373"/>
      <c r="J20" s="373"/>
      <c r="K20" s="373"/>
      <c r="L20" s="372" t="s">
        <v>520</v>
      </c>
      <c r="M20" s="373"/>
      <c r="N20" s="373"/>
      <c r="O20" s="373"/>
      <c r="P20" s="372" t="s">
        <v>517</v>
      </c>
      <c r="Q20" s="373"/>
      <c r="R20" s="373"/>
      <c r="S20" s="373"/>
      <c r="T20" s="372" t="s">
        <v>524</v>
      </c>
      <c r="U20" s="373"/>
      <c r="V20" s="373"/>
      <c r="W20" s="373"/>
      <c r="X20" s="372" t="s">
        <v>529</v>
      </c>
      <c r="Y20" s="373"/>
      <c r="Z20" s="373"/>
      <c r="AA20" s="373"/>
      <c r="AB20" s="374" t="s">
        <v>183</v>
      </c>
      <c r="AC20" s="375"/>
      <c r="AD20" s="219"/>
      <c r="AE20" s="219"/>
      <c r="AF20" s="219"/>
    </row>
    <row r="21" spans="1:32" ht="99.75" customHeight="1" x14ac:dyDescent="0.25">
      <c r="A21" s="370"/>
      <c r="B21" s="370"/>
      <c r="C21" s="355"/>
      <c r="D21" s="355"/>
      <c r="E21" s="371"/>
      <c r="F21" s="371"/>
      <c r="G21" s="370"/>
      <c r="H21" s="355" t="s">
        <v>3</v>
      </c>
      <c r="I21" s="355"/>
      <c r="J21" s="355" t="s">
        <v>181</v>
      </c>
      <c r="K21" s="355"/>
      <c r="L21" s="355" t="s">
        <v>3</v>
      </c>
      <c r="M21" s="355"/>
      <c r="N21" s="355" t="s">
        <v>181</v>
      </c>
      <c r="O21" s="355"/>
      <c r="P21" s="355" t="s">
        <v>3</v>
      </c>
      <c r="Q21" s="355"/>
      <c r="R21" s="355" t="s">
        <v>181</v>
      </c>
      <c r="S21" s="355"/>
      <c r="T21" s="355" t="s">
        <v>3</v>
      </c>
      <c r="U21" s="355"/>
      <c r="V21" s="355" t="s">
        <v>181</v>
      </c>
      <c r="W21" s="355"/>
      <c r="X21" s="355" t="s">
        <v>3</v>
      </c>
      <c r="Y21" s="355"/>
      <c r="Z21" s="355" t="s">
        <v>181</v>
      </c>
      <c r="AA21" s="355"/>
      <c r="AB21" s="376"/>
      <c r="AC21" s="377"/>
    </row>
    <row r="22" spans="1:32" ht="89.25" customHeight="1" x14ac:dyDescent="0.25">
      <c r="A22" s="357"/>
      <c r="B22" s="357"/>
      <c r="C22" s="220" t="s">
        <v>3</v>
      </c>
      <c r="D22" s="220" t="s">
        <v>181</v>
      </c>
      <c r="E22" s="221" t="s">
        <v>530</v>
      </c>
      <c r="F22" s="221" t="s">
        <v>584</v>
      </c>
      <c r="G22" s="357"/>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14">
        <v>4</v>
      </c>
      <c r="E23" s="214">
        <v>5</v>
      </c>
      <c r="F23" s="214">
        <v>6</v>
      </c>
      <c r="G23" s="214">
        <v>7</v>
      </c>
      <c r="H23" s="214">
        <v>12</v>
      </c>
      <c r="I23" s="214">
        <v>13</v>
      </c>
      <c r="J23" s="214">
        <v>14</v>
      </c>
      <c r="K23" s="214">
        <v>15</v>
      </c>
      <c r="L23" s="214">
        <v>16</v>
      </c>
      <c r="M23" s="214">
        <v>17</v>
      </c>
      <c r="N23" s="214">
        <v>18</v>
      </c>
      <c r="O23" s="214">
        <v>19</v>
      </c>
      <c r="P23" s="214">
        <v>20</v>
      </c>
      <c r="Q23" s="214">
        <v>21</v>
      </c>
      <c r="R23" s="214">
        <v>22</v>
      </c>
      <c r="S23" s="214">
        <v>23</v>
      </c>
      <c r="T23" s="214">
        <v>24</v>
      </c>
      <c r="U23" s="214">
        <v>25</v>
      </c>
      <c r="V23" s="214">
        <v>26</v>
      </c>
      <c r="W23" s="214">
        <v>27</v>
      </c>
      <c r="X23" s="214">
        <v>28</v>
      </c>
      <c r="Y23" s="214">
        <v>29</v>
      </c>
      <c r="Z23" s="214">
        <v>30</v>
      </c>
      <c r="AA23" s="214">
        <v>31</v>
      </c>
      <c r="AB23" s="214">
        <v>32</v>
      </c>
      <c r="AC23" s="214">
        <v>33</v>
      </c>
    </row>
    <row r="24" spans="1:32" s="226" customFormat="1" ht="47.25" customHeight="1" x14ac:dyDescent="0.25">
      <c r="A24" s="223">
        <v>1</v>
      </c>
      <c r="B24" s="224" t="s">
        <v>180</v>
      </c>
      <c r="C24" s="213">
        <v>8.9051100000000005</v>
      </c>
      <c r="D24" s="225">
        <v>30.912146</v>
      </c>
      <c r="E24" s="213">
        <v>30.912146</v>
      </c>
      <c r="F24" s="225">
        <v>30.912146</v>
      </c>
      <c r="G24" s="225">
        <v>0</v>
      </c>
      <c r="H24" s="225">
        <v>8.9051100000000005</v>
      </c>
      <c r="I24" s="225"/>
      <c r="J24" s="225">
        <v>0</v>
      </c>
      <c r="K24" s="225"/>
      <c r="L24" s="213">
        <v>0</v>
      </c>
      <c r="M24" s="213"/>
      <c r="N24" s="213">
        <v>0</v>
      </c>
      <c r="O24" s="213"/>
      <c r="P24" s="225">
        <v>0</v>
      </c>
      <c r="Q24" s="225"/>
      <c r="R24" s="225">
        <v>30.912146</v>
      </c>
      <c r="S24" s="225"/>
      <c r="T24" s="225">
        <v>0</v>
      </c>
      <c r="U24" s="225"/>
      <c r="V24" s="225">
        <v>0</v>
      </c>
      <c r="W24" s="225"/>
      <c r="X24" s="225">
        <v>0</v>
      </c>
      <c r="Y24" s="225"/>
      <c r="Z24" s="225">
        <v>0</v>
      </c>
      <c r="AA24" s="225"/>
      <c r="AB24" s="213">
        <v>8.9051100000000005</v>
      </c>
      <c r="AC24" s="225">
        <v>30.912146</v>
      </c>
    </row>
    <row r="25" spans="1:32" s="226" customFormat="1" ht="24" customHeight="1" x14ac:dyDescent="0.25">
      <c r="A25" s="227" t="s">
        <v>179</v>
      </c>
      <c r="B25" s="228" t="s">
        <v>178</v>
      </c>
      <c r="C25" s="213"/>
      <c r="D25" s="225"/>
      <c r="E25" s="213"/>
      <c r="F25" s="225"/>
      <c r="G25" s="225">
        <v>0</v>
      </c>
      <c r="H25" s="225">
        <v>0</v>
      </c>
      <c r="I25" s="225"/>
      <c r="J25" s="225">
        <v>0</v>
      </c>
      <c r="K25" s="225"/>
      <c r="L25" s="213">
        <v>0</v>
      </c>
      <c r="M25" s="213"/>
      <c r="N25" s="213">
        <v>0</v>
      </c>
      <c r="O25" s="213"/>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25">
        <v>0</v>
      </c>
      <c r="I26" s="225"/>
      <c r="J26" s="225">
        <v>0</v>
      </c>
      <c r="K26" s="225"/>
      <c r="L26" s="213">
        <v>0</v>
      </c>
      <c r="M26" s="213"/>
      <c r="N26" s="213">
        <v>0</v>
      </c>
      <c r="O26" s="213"/>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25">
        <v>7.4209250000000004</v>
      </c>
      <c r="I27" s="225"/>
      <c r="J27" s="225">
        <v>0</v>
      </c>
      <c r="K27" s="225"/>
      <c r="L27" s="213">
        <v>0</v>
      </c>
      <c r="M27" s="213"/>
      <c r="N27" s="213">
        <v>0</v>
      </c>
      <c r="O27" s="213"/>
      <c r="P27" s="225">
        <v>0</v>
      </c>
      <c r="Q27" s="225"/>
      <c r="R27" s="225">
        <v>25.92953</v>
      </c>
      <c r="S27" s="225"/>
      <c r="T27" s="225">
        <v>0</v>
      </c>
      <c r="U27" s="225"/>
      <c r="V27" s="225">
        <v>0</v>
      </c>
      <c r="W27" s="225"/>
      <c r="X27" s="225">
        <v>0</v>
      </c>
      <c r="Y27" s="225"/>
      <c r="Z27" s="225">
        <v>0</v>
      </c>
      <c r="AA27" s="225"/>
      <c r="AB27" s="213">
        <v>7.4209250000000004</v>
      </c>
      <c r="AC27" s="225">
        <v>25.92953</v>
      </c>
    </row>
    <row r="28" spans="1:32" s="226" customFormat="1" x14ac:dyDescent="0.25">
      <c r="A28" s="227" t="s">
        <v>174</v>
      </c>
      <c r="B28" s="228" t="s">
        <v>173</v>
      </c>
      <c r="C28" s="213"/>
      <c r="D28" s="225"/>
      <c r="E28" s="213"/>
      <c r="F28" s="225"/>
      <c r="G28" s="225">
        <v>0</v>
      </c>
      <c r="H28" s="225">
        <v>0</v>
      </c>
      <c r="I28" s="225"/>
      <c r="J28" s="225">
        <v>0</v>
      </c>
      <c r="K28" s="225"/>
      <c r="L28" s="213">
        <v>0</v>
      </c>
      <c r="M28" s="213"/>
      <c r="N28" s="213">
        <v>0</v>
      </c>
      <c r="O28" s="213"/>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25">
        <v>1.4841850000000001</v>
      </c>
      <c r="I29" s="225"/>
      <c r="J29" s="225">
        <v>0</v>
      </c>
      <c r="K29" s="225"/>
      <c r="L29" s="213">
        <v>0</v>
      </c>
      <c r="M29" s="213"/>
      <c r="N29" s="213">
        <v>0</v>
      </c>
      <c r="O29" s="213"/>
      <c r="P29" s="225">
        <v>0</v>
      </c>
      <c r="Q29" s="225"/>
      <c r="R29" s="225">
        <v>4.9826160000000002</v>
      </c>
      <c r="S29" s="225"/>
      <c r="T29" s="225">
        <v>0</v>
      </c>
      <c r="U29" s="225"/>
      <c r="V29" s="225">
        <v>0</v>
      </c>
      <c r="W29" s="225"/>
      <c r="X29" s="225">
        <v>0</v>
      </c>
      <c r="Y29" s="225"/>
      <c r="Z29" s="225">
        <v>0</v>
      </c>
      <c r="AA29" s="225"/>
      <c r="AB29" s="213">
        <v>1.4841850000000001</v>
      </c>
      <c r="AC29" s="225">
        <v>4.9826160000000002</v>
      </c>
    </row>
    <row r="30" spans="1:32" s="226" customFormat="1" ht="47.25" x14ac:dyDescent="0.25">
      <c r="A30" s="223" t="s">
        <v>64</v>
      </c>
      <c r="B30" s="224" t="s">
        <v>170</v>
      </c>
      <c r="C30" s="213">
        <v>7.4209250000000004</v>
      </c>
      <c r="D30" s="225">
        <v>25.929530000000003</v>
      </c>
      <c r="E30" s="213">
        <v>25.929530000000003</v>
      </c>
      <c r="F30" s="225">
        <v>25.929530000000003</v>
      </c>
      <c r="G30" s="225">
        <v>0</v>
      </c>
      <c r="H30" s="225">
        <v>7.4209250000000004</v>
      </c>
      <c r="I30" s="225"/>
      <c r="J30" s="225">
        <v>0</v>
      </c>
      <c r="K30" s="225"/>
      <c r="L30" s="213">
        <v>0</v>
      </c>
      <c r="M30" s="213"/>
      <c r="N30" s="213">
        <v>0</v>
      </c>
      <c r="O30" s="213"/>
      <c r="P30" s="225">
        <v>0</v>
      </c>
      <c r="Q30" s="225"/>
      <c r="R30" s="225">
        <v>25.929530000000003</v>
      </c>
      <c r="S30" s="225"/>
      <c r="T30" s="225">
        <v>0</v>
      </c>
      <c r="U30" s="225"/>
      <c r="V30" s="225">
        <v>0</v>
      </c>
      <c r="W30" s="225"/>
      <c r="X30" s="225">
        <v>0</v>
      </c>
      <c r="Y30" s="225"/>
      <c r="Z30" s="225">
        <v>0</v>
      </c>
      <c r="AA30" s="225"/>
      <c r="AB30" s="213">
        <v>7.4209250000000004</v>
      </c>
      <c r="AC30" s="225">
        <v>25.929530000000003</v>
      </c>
    </row>
    <row r="31" spans="1:32" s="226" customFormat="1" x14ac:dyDescent="0.25">
      <c r="A31" s="223" t="s">
        <v>169</v>
      </c>
      <c r="B31" s="228" t="s">
        <v>168</v>
      </c>
      <c r="C31" s="213">
        <v>7.4209250000000004</v>
      </c>
      <c r="D31" s="225">
        <v>24.913080000000001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1.0164500000000001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7.4209250000000004</v>
      </c>
      <c r="D62" s="225">
        <v>25.929530000000003</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9" t="str">
        <f>+'6.1. Паспорт сетевой график'!A5:L5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M_TP1900.PR.0061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463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474</v>
      </c>
      <c r="F22" s="398"/>
      <c r="G22" s="398"/>
      <c r="H22" s="398"/>
      <c r="I22" s="398"/>
      <c r="J22" s="398"/>
      <c r="K22" s="398"/>
      <c r="L22" s="399"/>
      <c r="M22" s="383" t="s">
        <v>50</v>
      </c>
      <c r="N22" s="383" t="s">
        <v>49</v>
      </c>
      <c r="O22" s="383" t="s">
        <v>48</v>
      </c>
      <c r="P22" s="378" t="s">
        <v>236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132</v>
      </c>
      <c r="G23" s="379" t="s">
        <v>131</v>
      </c>
      <c r="H23" s="379" t="s">
        <v>130</v>
      </c>
      <c r="I23" s="381" t="s">
        <v>386</v>
      </c>
      <c r="J23" s="381" t="s">
        <v>387</v>
      </c>
      <c r="K23" s="381" t="s">
        <v>388</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4" t="s">
        <v>14</v>
      </c>
      <c r="AG24" s="164" t="s">
        <v>13</v>
      </c>
      <c r="AH24" s="165" t="s">
        <v>3</v>
      </c>
      <c r="AI24" s="16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08" t="str">
        <f>+'6.1. Паспорт сетевой график'!A5:L5</f>
        <v>Год раскрытия информации: 2023 год</v>
      </c>
      <c r="B5" s="408"/>
      <c r="C5" s="66"/>
      <c r="D5" s="66"/>
      <c r="E5" s="66"/>
      <c r="F5" s="66"/>
    </row>
    <row r="6" spans="1:6" ht="18.75" x14ac:dyDescent="0.3">
      <c r="A6" s="169"/>
      <c r="B6" s="169"/>
      <c r="C6" s="169"/>
      <c r="D6" s="169"/>
      <c r="E6" s="169"/>
      <c r="F6" s="169"/>
    </row>
    <row r="7" spans="1:6" ht="18.75" x14ac:dyDescent="0.25">
      <c r="A7" s="243" t="s">
        <v>10</v>
      </c>
      <c r="B7" s="243"/>
      <c r="C7" s="168"/>
      <c r="D7" s="168"/>
      <c r="E7" s="168"/>
      <c r="F7" s="168"/>
    </row>
    <row r="8" spans="1:6" ht="18.75" x14ac:dyDescent="0.25">
      <c r="A8" s="168"/>
      <c r="B8" s="168"/>
      <c r="C8" s="168"/>
      <c r="D8" s="168"/>
      <c r="E8" s="168"/>
      <c r="F8" s="168"/>
    </row>
    <row r="9" spans="1:6" x14ac:dyDescent="0.25">
      <c r="A9" s="247" t="str">
        <f>'1. паспорт местоположение'!A9:C9</f>
        <v>АО "Россети Тюмень"</v>
      </c>
      <c r="B9" s="247"/>
      <c r="C9" s="166"/>
      <c r="D9" s="166"/>
      <c r="E9" s="166"/>
      <c r="F9" s="166"/>
    </row>
    <row r="10" spans="1:6" x14ac:dyDescent="0.25">
      <c r="A10" s="240" t="s">
        <v>9</v>
      </c>
      <c r="B10" s="240"/>
      <c r="C10" s="167"/>
      <c r="D10" s="167"/>
      <c r="E10" s="167"/>
      <c r="F10" s="167"/>
    </row>
    <row r="11" spans="1:6" ht="18.75" x14ac:dyDescent="0.25">
      <c r="A11" s="168"/>
      <c r="B11" s="168"/>
      <c r="C11" s="168"/>
      <c r="D11" s="168"/>
      <c r="E11" s="168"/>
      <c r="F11" s="168"/>
    </row>
    <row r="12" spans="1:6" ht="30.75" customHeight="1" x14ac:dyDescent="0.25">
      <c r="A12" s="247" t="str">
        <f>'1. паспорт местоположение'!A12:C12</f>
        <v>M_TP1900.PR.0061</v>
      </c>
      <c r="B12" s="247"/>
      <c r="C12" s="166"/>
      <c r="D12" s="166"/>
      <c r="E12" s="166"/>
      <c r="F12" s="166"/>
    </row>
    <row r="13" spans="1:6" x14ac:dyDescent="0.25">
      <c r="A13" s="240" t="s">
        <v>8</v>
      </c>
      <c r="B13" s="240"/>
      <c r="C13" s="167"/>
      <c r="D13" s="167"/>
      <c r="E13" s="167"/>
      <c r="F13" s="167"/>
    </row>
    <row r="14" spans="1:6" ht="18.75" x14ac:dyDescent="0.25">
      <c r="A14" s="11"/>
      <c r="B14" s="11"/>
      <c r="C14" s="11"/>
      <c r="D14" s="11"/>
      <c r="E14" s="11"/>
      <c r="F14" s="11"/>
    </row>
    <row r="15" spans="1:6" ht="50.25" customHeight="1" x14ac:dyDescent="0.25">
      <c r="A15" s="27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166"/>
      <c r="D15" s="166"/>
      <c r="E15" s="166"/>
      <c r="F15" s="166"/>
    </row>
    <row r="16" spans="1:6" x14ac:dyDescent="0.25">
      <c r="A16" s="240" t="s">
        <v>7</v>
      </c>
      <c r="B16" s="240"/>
      <c r="C16" s="167"/>
      <c r="D16" s="167"/>
      <c r="E16" s="167"/>
      <c r="F16" s="167"/>
    </row>
    <row r="17" spans="1:2" x14ac:dyDescent="0.25">
      <c r="B17" s="135"/>
    </row>
    <row r="18" spans="1:2" ht="33.75" customHeight="1" x14ac:dyDescent="0.25">
      <c r="A18" s="406" t="s">
        <v>464</v>
      </c>
      <c r="B18" s="407"/>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522</v>
      </c>
    </row>
    <row r="23" spans="1:2" ht="22.5" customHeight="1" thickBot="1" x14ac:dyDescent="0.3">
      <c r="A23" s="137" t="s">
        <v>317</v>
      </c>
      <c r="B23" s="203" t="s">
        <v>515</v>
      </c>
    </row>
    <row r="24" spans="1:2" ht="24.75" customHeight="1" thickBot="1" x14ac:dyDescent="0.3">
      <c r="A24" s="137" t="s">
        <v>338</v>
      </c>
      <c r="B24" s="139">
        <v>1</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531</v>
      </c>
      <c r="B27" s="190">
        <f>+'6.2. Паспорт фин осв ввод'!AC24</f>
        <v>30.912146</v>
      </c>
    </row>
    <row r="28" spans="1:2" ht="16.5" thickBot="1" x14ac:dyDescent="0.3">
      <c r="A28" s="144" t="s">
        <v>341</v>
      </c>
      <c r="B28" s="144" t="s">
        <v>532</v>
      </c>
    </row>
    <row r="29" spans="1:2" ht="29.25" thickBot="1" x14ac:dyDescent="0.3">
      <c r="A29" s="150" t="s">
        <v>342</v>
      </c>
      <c r="B29" s="144" t="s">
        <v>514</v>
      </c>
    </row>
    <row r="30" spans="1:2" ht="29.25" thickBot="1" x14ac:dyDescent="0.3">
      <c r="A30" s="150" t="s">
        <v>343</v>
      </c>
      <c r="B30" s="190" t="s">
        <v>514</v>
      </c>
    </row>
    <row r="31" spans="1:2" ht="16.5" thickBot="1" x14ac:dyDescent="0.3">
      <c r="A31" s="144" t="s">
        <v>344</v>
      </c>
      <c r="B31" s="144"/>
    </row>
    <row r="32" spans="1:2" ht="29.25" thickBot="1" x14ac:dyDescent="0.3">
      <c r="A32" s="150" t="s">
        <v>345</v>
      </c>
      <c r="B32" s="144">
        <v>0</v>
      </c>
    </row>
    <row r="33" spans="1:2" ht="16.5" thickBot="1" x14ac:dyDescent="0.3">
      <c r="A33" s="144" t="s">
        <v>487</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514</v>
      </c>
    </row>
    <row r="59" spans="1:2" x14ac:dyDescent="0.25">
      <c r="A59" s="147" t="s">
        <v>364</v>
      </c>
      <c r="B59" s="147" t="s">
        <v>514</v>
      </c>
    </row>
    <row r="60" spans="1:2" x14ac:dyDescent="0.25">
      <c r="A60" s="147" t="s">
        <v>365</v>
      </c>
      <c r="B60" s="147" t="s">
        <v>514</v>
      </c>
    </row>
    <row r="61" spans="1:2" ht="16.5" thickBot="1" x14ac:dyDescent="0.3">
      <c r="A61" s="148" t="s">
        <v>366</v>
      </c>
      <c r="B61" s="148" t="s">
        <v>514</v>
      </c>
    </row>
    <row r="62" spans="1:2" ht="30.75" thickBot="1" x14ac:dyDescent="0.3">
      <c r="A62" s="145" t="s">
        <v>367</v>
      </c>
      <c r="B62" s="146" t="s">
        <v>486</v>
      </c>
    </row>
    <row r="63" spans="1:2" ht="29.25" thickBot="1" x14ac:dyDescent="0.3">
      <c r="A63" s="140" t="s">
        <v>368</v>
      </c>
      <c r="B63" s="146" t="s">
        <v>514</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201" t="s">
        <v>514</v>
      </c>
    </row>
    <row r="68" spans="1:2" ht="16.5" thickBot="1" x14ac:dyDescent="0.3">
      <c r="A68" s="140" t="s">
        <v>372</v>
      </c>
      <c r="B68" s="152" t="s">
        <v>514</v>
      </c>
    </row>
    <row r="69" spans="1:2" ht="16.5" thickBot="1" x14ac:dyDescent="0.3">
      <c r="A69" s="147" t="s">
        <v>373</v>
      </c>
      <c r="B69" s="155" t="s">
        <v>514</v>
      </c>
    </row>
    <row r="70" spans="1:2" ht="16.5" thickBot="1" x14ac:dyDescent="0.3">
      <c r="A70" s="147" t="s">
        <v>374</v>
      </c>
      <c r="B70" s="155" t="s">
        <v>514</v>
      </c>
    </row>
    <row r="71" spans="1:2" ht="16.5" thickBot="1" x14ac:dyDescent="0.3">
      <c r="A71" s="147" t="s">
        <v>375</v>
      </c>
      <c r="B71" s="155" t="s">
        <v>514</v>
      </c>
    </row>
    <row r="72" spans="1:2" ht="29.25" thickBot="1" x14ac:dyDescent="0.3">
      <c r="A72" s="156" t="s">
        <v>376</v>
      </c>
      <c r="B72" s="153" t="s">
        <v>483</v>
      </c>
    </row>
    <row r="73" spans="1:2" ht="28.5" x14ac:dyDescent="0.25">
      <c r="A73" s="143" t="s">
        <v>377</v>
      </c>
      <c r="B73" s="403" t="s">
        <v>484</v>
      </c>
    </row>
    <row r="74" spans="1:2" x14ac:dyDescent="0.25">
      <c r="A74" s="147" t="s">
        <v>378</v>
      </c>
      <c r="B74" s="404"/>
    </row>
    <row r="75" spans="1:2" x14ac:dyDescent="0.25">
      <c r="A75" s="147" t="s">
        <v>379</v>
      </c>
      <c r="B75" s="404"/>
    </row>
    <row r="76" spans="1:2" x14ac:dyDescent="0.25">
      <c r="A76" s="147" t="s">
        <v>380</v>
      </c>
      <c r="B76" s="404"/>
    </row>
    <row r="77" spans="1:2" x14ac:dyDescent="0.25">
      <c r="A77" s="147" t="s">
        <v>381</v>
      </c>
      <c r="B77" s="404"/>
    </row>
    <row r="78" spans="1:2" ht="16.5" thickBot="1" x14ac:dyDescent="0.3">
      <c r="A78" s="157" t="s">
        <v>382</v>
      </c>
      <c r="B78" s="405"/>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2023-03-31T14:12:17Z</dcterms:modified>
</cp:coreProperties>
</file>